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1. Материалы к проекту Закона\Статья 43 пункт 2\"/>
    </mc:Choice>
  </mc:AlternateContent>
  <bookViews>
    <workbookView xWindow="120" yWindow="45" windowWidth="12120" windowHeight="9120" tabRatio="501"/>
  </bookViews>
  <sheets>
    <sheet name="Приложение 12" sheetId="12" r:id="rId1"/>
  </sheets>
  <definedNames>
    <definedName name="_xlnm._FilterDatabase" localSheetId="0" hidden="1">'Приложение 12'!$A$9:$BF$236</definedName>
    <definedName name="Date">'Приложение 12'!$B$1</definedName>
    <definedName name="Date1">'Приложение 12'!$B$2</definedName>
    <definedName name="DateExecute">'Приложение 12'!$A$2</definedName>
    <definedName name="EndDate">'Приложение 12'!$A$3</definedName>
    <definedName name="NameHead">'Приложение 12'!$A$4</definedName>
    <definedName name="ThisYear">'Приложение 12'!$B$3</definedName>
    <definedName name="Year">'Приложение 12'!$A$1</definedName>
    <definedName name="_xlnm.Print_Titles" localSheetId="0">'Приложение 12'!$9:$10</definedName>
    <definedName name="_xlnm.Print_Area" localSheetId="0">'Приложение 12'!$A$1:$BF$238</definedName>
  </definedNames>
  <calcPr calcId="162913" refMode="R1C1"/>
</workbook>
</file>

<file path=xl/calcChain.xml><?xml version="1.0" encoding="utf-8"?>
<calcChain xmlns="http://schemas.openxmlformats.org/spreadsheetml/2006/main">
  <c r="AA233" i="12" l="1"/>
  <c r="A1" i="12" l="1"/>
  <c r="O3" i="12" s="1"/>
  <c r="B3" i="12"/>
</calcChain>
</file>

<file path=xl/sharedStrings.xml><?xml version="1.0" encoding="utf-8"?>
<sst xmlns="http://schemas.openxmlformats.org/spreadsheetml/2006/main" count="414" uniqueCount="221">
  <si>
    <t>ВСЕГО</t>
  </si>
  <si>
    <t>№</t>
  </si>
  <si>
    <t xml:space="preserve">к Закону Камчатского края </t>
  </si>
  <si>
    <t>от  _____________№________</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</si>
  <si>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</si>
  <si>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</si>
  <si>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</si>
  <si>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</si>
  <si>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</si>
  <si>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</si>
  <si>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</si>
  <si>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</si>
  <si>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</si>
  <si>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</si>
  <si>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</si>
  <si>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</si>
  <si>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</si>
  <si>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</si>
  <si>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</si>
  <si>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</si>
  <si>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</si>
  <si>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</si>
  <si>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</si>
  <si>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</si>
  <si>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</si>
  <si>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</si>
  <si>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</si>
  <si>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</si>
  <si>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</si>
  <si>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</si>
  <si>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</si>
  <si>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</si>
  <si>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</si>
  <si>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</si>
  <si>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</si>
  <si>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</si>
  <si>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</si>
  <si>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</si>
  <si>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</si>
  <si>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</si>
  <si>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</si>
  <si>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</si>
  <si>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</si>
  <si>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</si>
  <si>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</si>
  <si>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</si>
  <si>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</si>
  <si>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</si>
  <si>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</si>
  <si>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</si>
  <si>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</si>
  <si>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</si>
  <si>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</si>
  <si>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</si>
  <si>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</si>
  <si>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</si>
  <si>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</si>
  <si>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</si>
  <si>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</si>
  <si>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</si>
  <si>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</si>
  <si>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01.01.2020</t>
  </si>
  <si>
    <t xml:space="preserve">на </t>
  </si>
  <si>
    <t>за 1 квартал</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</si>
  <si>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</si>
  <si>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</si>
  <si>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</si>
  <si>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</si>
  <si>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</si>
  <si>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</si>
  <si>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</si>
  <si>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</si>
  <si>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</si>
  <si>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</si>
  <si>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</si>
  <si>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</si>
  <si>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</si>
  <si>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</si>
  <si>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</si>
  <si>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</si>
  <si>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</si>
  <si>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</si>
  <si>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</si>
  <si>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</si>
  <si>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</si>
  <si>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</si>
  <si>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</si>
  <si>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</si>
  <si>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</si>
  <si>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</si>
  <si>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</si>
  <si>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</si>
  <si>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</si>
  <si>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</si>
  <si>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</si>
  <si>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</si>
  <si>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</si>
  <si>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</si>
  <si>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</si>
  <si>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</si>
  <si>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</si>
  <si>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</si>
  <si>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</si>
  <si>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</si>
  <si>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</si>
  <si>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</si>
  <si>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</si>
  <si>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</si>
  <si>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</si>
  <si>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</si>
  <si>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</si>
  <si>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</si>
  <si>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</si>
  <si>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</si>
  <si>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</si>
  <si>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</si>
  <si>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</si>
  <si>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</si>
  <si>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</si>
  <si>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</si>
  <si>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</si>
  <si>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</si>
  <si>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</si>
  <si>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</si>
  <si>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</si>
  <si>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</si>
  <si>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</si>
  <si>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</si>
  <si>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</si>
  <si>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</si>
  <si>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</si>
  <si>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</si>
  <si>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</si>
  <si>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</si>
  <si>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</si>
  <si>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</si>
  <si>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</si>
  <si>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</si>
  <si>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</si>
  <si>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</si>
  <si>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</si>
  <si>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</si>
  <si>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22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</si>
  <si>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</si>
  <si>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</si>
  <si>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Камчатского края</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</si>
  <si>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</si>
  <si>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</si>
  <si>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</si>
  <si>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</si>
  <si>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</si>
  <si>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</si>
  <si>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25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</si>
  <si>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</si>
  <si>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</si>
  <si>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</si>
  <si>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</si>
  <si>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</si>
  <si>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</si>
  <si>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</si>
  <si>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</si>
  <si>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</si>
  <si>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</si>
  <si>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</si>
  <si>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</si>
  <si>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</si>
  <si>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</si>
  <si>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</si>
  <si>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</si>
  <si>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</si>
  <si>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</si>
  <si>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</si>
  <si>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</si>
  <si>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</si>
  <si>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</si>
  <si>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</si>
  <si>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</si>
  <si>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</si>
  <si>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</si>
  <si>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</si>
  <si>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</si>
  <si>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</si>
  <si>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34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</si>
  <si>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</si>
  <si>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</si>
  <si>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</si>
  <si>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</si>
  <si>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</si>
  <si>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</si>
  <si>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</si>
  <si>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</si>
  <si>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</si>
  <si>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</si>
  <si>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</si>
  <si>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</si>
  <si>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</si>
  <si>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</si>
  <si>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</si>
  <si>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</si>
  <si>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</si>
  <si>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</si>
  <si>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Министерство сельского хозяйства, пищевой и перерабатывающей промышленности Камчатского края</t>
  </si>
  <si>
    <t>40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</si>
  <si>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</si>
  <si>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</si>
  <si>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</si>
  <si>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</si>
  <si>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</si>
  <si>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</si>
  <si>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</si>
  <si>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</si>
  <si>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</si>
  <si>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</si>
  <si>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</si>
  <si>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</si>
  <si>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</si>
  <si>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01.01.2020 года)</t>
  </si>
  <si>
    <t xml:space="preserve"> исполнено (за счет остатков средств Фонда содействия реформированию ЖКХ на 01.01.2020 года)</t>
  </si>
  <si>
    <t>ОТЧЕТ</t>
  </si>
  <si>
    <t>о предоставлении субсидий бюджетам поселений из краевого бюджета за 2020 год</t>
  </si>
  <si>
    <t>Приложение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</si>
</sst>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87">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6"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4"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wrapText="1"/>
    </xf>
    <xf numFmtId="0" fontId="9" fillId="2" borderId="0" xfId="0" applyFont="1" applyFill="1" applyAlignment="1">
      <alignment wrapText="1"/>
    </xf>
    <xf numFmtId="165" fontId="3" fillId="2" borderId="0" xfId="0" applyNumberFormat="1" applyFont="1" applyFill="1"/>
    <xf numFmtId="165" fontId="6" fillId="2" borderId="0" xfId="0" applyNumberFormat="1" applyFont="1" applyFill="1"/>
    <xf numFmtId="164" fontId="3" fillId="2" borderId="9" xfId="0" applyNumberFormat="1" applyFont="1" applyFill="1" applyBorder="1" applyAlignment="1">
      <alignment horizontal="center" vertical="center"/>
    </xf>
    <xf numFmtId="164" fontId="3" fillId="2" borderId="9" xfId="0" applyNumberFormat="1" applyFont="1" applyFill="1" applyBorder="1" applyAlignment="1">
      <alignment horizontal="right" vertical="center" wrapText="1"/>
    </xf>
    <xf numFmtId="164" fontId="14" fillId="2" borderId="9" xfId="0" applyNumberFormat="1" applyFont="1" applyFill="1" applyBorder="1" applyAlignment="1">
      <alignment horizontal="right" vertical="center" wrapText="1"/>
    </xf>
    <xf numFmtId="164" fontId="3" fillId="2" borderId="9" xfId="0" applyNumberFormat="1" applyFont="1" applyFill="1" applyBorder="1" applyAlignment="1">
      <alignment horizontal="center" vertical="center" wrapText="1"/>
    </xf>
    <xf numFmtId="164" fontId="3" fillId="2" borderId="9" xfId="0" applyNumberFormat="1" applyFont="1" applyFill="1" applyBorder="1" applyAlignment="1">
      <alignment horizontal="right"/>
    </xf>
    <xf numFmtId="164" fontId="6" fillId="2" borderId="9" xfId="0" applyNumberFormat="1" applyFont="1" applyFill="1" applyBorder="1" applyAlignment="1">
      <alignment horizontal="right"/>
    </xf>
    <xf numFmtId="165" fontId="3" fillId="2" borderId="9" xfId="0" applyNumberFormat="1" applyFont="1" applyFill="1" applyBorder="1" applyAlignment="1">
      <alignment horizontal="right"/>
    </xf>
    <xf numFmtId="165" fontId="6" fillId="2" borderId="9" xfId="0" applyNumberFormat="1" applyFont="1" applyFill="1" applyBorder="1" applyAlignment="1">
      <alignment horizontal="right"/>
    </xf>
    <xf numFmtId="0" fontId="8" fillId="2" borderId="0" xfId="0" applyFont="1" applyFill="1" applyAlignment="1">
      <alignment horizontal="center" wrapText="1"/>
    </xf>
    <xf numFmtId="0" fontId="0" fillId="0" borderId="0" xfId="0"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77"/>
  <sheetViews>
    <sheetView tabSelected="1" view="pageBreakPreview" topLeftCell="AH1" zoomScale="70" zoomScaleNormal="67" zoomScaleSheetLayoutView="70" workbookViewId="0">
      <pane ySplit="9" topLeftCell="A10" activePane="bottomLeft" state="frozen"/>
      <selection pane="bottomLeft" activeCell="O11" sqref="O11"/>
    </sheetView>
  </sheetViews>
  <sheetFormatPr defaultColWidth="9.140625" defaultRowHeight="12.75" x14ac:dyDescent="0.2"/>
  <cols>
    <col min="1" max="1" width="8.140625" style="1" customWidth="1"/>
    <col min="2" max="2" width="50.85546875" style="1" customWidth="1"/>
    <col min="3" max="3" width="21" style="25" customWidth="1"/>
    <col min="4" max="4" width="22.85546875" style="1" customWidth="1"/>
    <col min="5" max="24" width="18.85546875" style="1" customWidth="1"/>
    <col min="25" max="25" width="18.85546875" style="1" hidden="1" customWidth="1"/>
    <col min="26" max="34" width="18.85546875" style="1" customWidth="1"/>
    <col min="35"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customWidth="1"/>
    <col min="49" max="49" width="17.28515625" style="1" customWidth="1"/>
    <col min="50" max="50" width="16.85546875" style="1" customWidth="1"/>
    <col min="51" max="51" width="16.7109375" style="1" customWidth="1"/>
    <col min="52" max="52" width="17" style="1" customWidth="1"/>
    <col min="53" max="53" width="15.85546875" style="1" customWidth="1"/>
    <col min="54" max="55" width="16.85546875" style="1" customWidth="1"/>
    <col min="56" max="56" width="16.5703125" style="1" hidden="1" customWidth="1"/>
    <col min="57" max="57" width="16.42578125" style="1" customWidth="1"/>
    <col min="58" max="58" width="17.85546875" style="1" customWidth="1"/>
    <col min="59" max="59" width="9.140625" style="25"/>
    <col min="60" max="16384" width="9.140625" style="1"/>
  </cols>
  <sheetData>
    <row r="1" spans="1:59" ht="18.75" x14ac:dyDescent="0.3">
      <c r="A1" s="38">
        <f>YEAR(Date)</f>
        <v>2020</v>
      </c>
      <c r="B1" s="41" t="s">
        <v>61</v>
      </c>
      <c r="C1" s="39"/>
      <c r="D1" s="41"/>
      <c r="M1" s="10"/>
      <c r="N1" s="10"/>
      <c r="O1" s="22" t="s">
        <v>220</v>
      </c>
      <c r="AU1" s="4"/>
      <c r="AX1" s="4"/>
    </row>
    <row r="2" spans="1:59" ht="18.75" x14ac:dyDescent="0.3">
      <c r="A2" s="39"/>
      <c r="B2" s="41" t="s">
        <v>61</v>
      </c>
      <c r="C2" s="39"/>
      <c r="D2" s="41"/>
      <c r="M2" s="10"/>
      <c r="N2" s="10"/>
      <c r="O2" s="22" t="s">
        <v>2</v>
      </c>
      <c r="AU2" s="4"/>
      <c r="AX2" s="4"/>
    </row>
    <row r="3" spans="1:59" ht="18.75" x14ac:dyDescent="0.3">
      <c r="A3" s="40" t="s">
        <v>62</v>
      </c>
      <c r="B3" s="42">
        <f>IF(Date1=0,"",YEAR(Date1))</f>
        <v>2020</v>
      </c>
      <c r="C3" s="40"/>
      <c r="D3" s="42"/>
      <c r="M3" s="10"/>
      <c r="N3" s="10"/>
      <c r="O3" s="22" t="str">
        <f>CONCATENATE("""Об исполнении краевого бюджета за ",Year," год""")</f>
        <v>"Об исполнении краевого бюджета за 2020 год"</v>
      </c>
      <c r="AU3" s="4"/>
      <c r="AX3" s="4"/>
    </row>
    <row r="4" spans="1:59" ht="18.75" x14ac:dyDescent="0.3">
      <c r="A4" s="39" t="s">
        <v>63</v>
      </c>
      <c r="B4" s="41"/>
      <c r="C4" s="39"/>
      <c r="D4" s="41"/>
      <c r="M4" s="10"/>
      <c r="N4" s="10"/>
      <c r="O4" s="22" t="s">
        <v>3</v>
      </c>
      <c r="AU4" s="4"/>
      <c r="AX4" s="4"/>
    </row>
    <row r="5" spans="1:59" ht="18.75" x14ac:dyDescent="0.3">
      <c r="A5" s="4"/>
      <c r="B5" s="4"/>
      <c r="C5" s="34"/>
      <c r="D5" s="4"/>
    </row>
    <row r="6" spans="1:59" s="5" customFormat="1" ht="20.25" x14ac:dyDescent="0.3">
      <c r="A6" s="85" t="s">
        <v>218</v>
      </c>
      <c r="B6" s="86"/>
      <c r="C6" s="86"/>
      <c r="D6" s="86"/>
      <c r="E6" s="86"/>
      <c r="F6" s="86"/>
      <c r="G6" s="86"/>
      <c r="H6" s="86"/>
      <c r="I6" s="86"/>
      <c r="J6" s="86"/>
      <c r="K6" s="86"/>
      <c r="L6" s="86"/>
      <c r="M6" s="86"/>
      <c r="N6" s="86"/>
      <c r="O6" s="86"/>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G6" s="26"/>
    </row>
    <row r="7" spans="1:59" s="6" customFormat="1" ht="27.75" customHeight="1" x14ac:dyDescent="0.3">
      <c r="A7" s="85" t="s">
        <v>219</v>
      </c>
      <c r="B7" s="86"/>
      <c r="C7" s="86"/>
      <c r="D7" s="86"/>
      <c r="E7" s="86"/>
      <c r="F7" s="86"/>
      <c r="G7" s="86"/>
      <c r="H7" s="86"/>
      <c r="I7" s="86"/>
      <c r="J7" s="86"/>
      <c r="K7" s="86"/>
      <c r="L7" s="86"/>
      <c r="M7" s="86"/>
      <c r="N7" s="86"/>
      <c r="O7" s="86"/>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4"/>
      <c r="AV7" s="74"/>
      <c r="AW7" s="74"/>
      <c r="AX7" s="74"/>
      <c r="AY7" s="74"/>
      <c r="AZ7" s="74"/>
      <c r="BA7" s="74"/>
      <c r="BB7" s="74"/>
      <c r="BC7" s="74"/>
      <c r="BD7" s="74"/>
      <c r="BE7" s="74"/>
      <c r="BG7" s="27"/>
    </row>
    <row r="8" spans="1:59" ht="18.75" x14ac:dyDescent="0.2">
      <c r="A8" s="7"/>
      <c r="B8" s="8"/>
      <c r="C8" s="35"/>
      <c r="D8" s="8"/>
      <c r="O8" s="23" t="s">
        <v>4</v>
      </c>
    </row>
    <row r="9" spans="1:59" s="9" customFormat="1" ht="60" x14ac:dyDescent="0.2">
      <c r="A9" s="15" t="s">
        <v>1</v>
      </c>
      <c r="B9" s="20" t="s">
        <v>59</v>
      </c>
      <c r="C9" s="36" t="s">
        <v>60</v>
      </c>
      <c r="D9" s="21" t="s">
        <v>5</v>
      </c>
      <c r="E9" s="21" t="s">
        <v>6</v>
      </c>
      <c r="F9" s="21" t="s">
        <v>7</v>
      </c>
      <c r="G9" s="21" t="s">
        <v>8</v>
      </c>
      <c r="H9" s="21" t="s">
        <v>9</v>
      </c>
      <c r="I9" s="21" t="s">
        <v>10</v>
      </c>
      <c r="J9" s="21" t="s">
        <v>11</v>
      </c>
      <c r="K9" s="21" t="s">
        <v>12</v>
      </c>
      <c r="L9" s="21" t="s">
        <v>13</v>
      </c>
      <c r="M9" s="21" t="s">
        <v>14</v>
      </c>
      <c r="N9" s="21" t="s">
        <v>15</v>
      </c>
      <c r="O9" s="21" t="s">
        <v>16</v>
      </c>
      <c r="P9" s="21" t="s">
        <v>17</v>
      </c>
      <c r="Q9" s="21" t="s">
        <v>18</v>
      </c>
      <c r="R9" s="21" t="s">
        <v>19</v>
      </c>
      <c r="S9" s="21" t="s">
        <v>20</v>
      </c>
      <c r="T9" s="21" t="s">
        <v>21</v>
      </c>
      <c r="U9" s="21" t="s">
        <v>22</v>
      </c>
      <c r="V9" s="21" t="s">
        <v>23</v>
      </c>
      <c r="W9" s="21" t="s">
        <v>24</v>
      </c>
      <c r="X9" s="21" t="s">
        <v>25</v>
      </c>
      <c r="Y9" s="21" t="s">
        <v>26</v>
      </c>
      <c r="Z9" s="21" t="s">
        <v>27</v>
      </c>
      <c r="AA9" s="21" t="s">
        <v>28</v>
      </c>
      <c r="AB9" s="21" t="s">
        <v>29</v>
      </c>
      <c r="AC9" s="21" t="s">
        <v>30</v>
      </c>
      <c r="AD9" s="21" t="s">
        <v>31</v>
      </c>
      <c r="AE9" s="21" t="s">
        <v>32</v>
      </c>
      <c r="AF9" s="21" t="s">
        <v>33</v>
      </c>
      <c r="AG9" s="21" t="s">
        <v>34</v>
      </c>
      <c r="AH9" s="21" t="s">
        <v>35</v>
      </c>
      <c r="AI9" s="21" t="s">
        <v>36</v>
      </c>
      <c r="AJ9" s="21" t="s">
        <v>37</v>
      </c>
      <c r="AK9" s="21" t="s">
        <v>38</v>
      </c>
      <c r="AL9" s="21" t="s">
        <v>39</v>
      </c>
      <c r="AM9" s="21" t="s">
        <v>40</v>
      </c>
      <c r="AN9" s="21" t="s">
        <v>41</v>
      </c>
      <c r="AO9" s="21" t="s">
        <v>42</v>
      </c>
      <c r="AP9" s="21" t="s">
        <v>43</v>
      </c>
      <c r="AQ9" s="21" t="s">
        <v>44</v>
      </c>
      <c r="AR9" s="21" t="s">
        <v>45</v>
      </c>
      <c r="AS9" s="21" t="s">
        <v>46</v>
      </c>
      <c r="AT9" s="21" t="s">
        <v>47</v>
      </c>
      <c r="AU9" s="21" t="s">
        <v>48</v>
      </c>
      <c r="AV9" s="21" t="s">
        <v>49</v>
      </c>
      <c r="AW9" s="21" t="s">
        <v>50</v>
      </c>
      <c r="AX9" s="21" t="s">
        <v>51</v>
      </c>
      <c r="AY9" s="21" t="s">
        <v>52</v>
      </c>
      <c r="AZ9" s="21" t="s">
        <v>53</v>
      </c>
      <c r="BA9" s="21" t="s">
        <v>54</v>
      </c>
      <c r="BB9" s="21" t="s">
        <v>55</v>
      </c>
      <c r="BC9" s="21" t="s">
        <v>56</v>
      </c>
      <c r="BD9" s="21" t="s">
        <v>57</v>
      </c>
      <c r="BE9" s="21" t="s">
        <v>58</v>
      </c>
      <c r="BF9" s="19" t="s">
        <v>0</v>
      </c>
      <c r="BG9" s="28"/>
    </row>
    <row r="10" spans="1:59" s="18" customFormat="1" ht="15" x14ac:dyDescent="0.2">
      <c r="A10" s="17">
        <v>1</v>
      </c>
      <c r="B10" s="16">
        <v>2</v>
      </c>
      <c r="C10" s="37">
        <v>3</v>
      </c>
      <c r="D10" s="17">
        <v>4</v>
      </c>
      <c r="E10" s="16">
        <v>5</v>
      </c>
      <c r="F10" s="17">
        <v>6</v>
      </c>
      <c r="G10" s="17">
        <v>7</v>
      </c>
      <c r="H10" s="16">
        <v>8</v>
      </c>
      <c r="I10" s="17">
        <v>9</v>
      </c>
      <c r="J10" s="17">
        <v>10</v>
      </c>
      <c r="K10" s="16">
        <v>11</v>
      </c>
      <c r="L10" s="17">
        <v>12</v>
      </c>
      <c r="M10" s="17">
        <v>13</v>
      </c>
      <c r="N10" s="16">
        <v>14</v>
      </c>
      <c r="O10" s="17">
        <v>15</v>
      </c>
      <c r="P10" s="17">
        <v>16</v>
      </c>
      <c r="Q10" s="16">
        <v>17</v>
      </c>
      <c r="R10" s="17">
        <v>18</v>
      </c>
      <c r="S10" s="17">
        <v>19</v>
      </c>
      <c r="T10" s="16">
        <v>20</v>
      </c>
      <c r="U10" s="17">
        <v>21</v>
      </c>
      <c r="V10" s="17">
        <v>22</v>
      </c>
      <c r="W10" s="16">
        <v>23</v>
      </c>
      <c r="X10" s="17">
        <v>24</v>
      </c>
      <c r="Y10" s="17">
        <v>25</v>
      </c>
      <c r="Z10" s="16">
        <v>26</v>
      </c>
      <c r="AA10" s="17">
        <v>27</v>
      </c>
      <c r="AB10" s="17">
        <v>28</v>
      </c>
      <c r="AC10" s="16">
        <v>29</v>
      </c>
      <c r="AD10" s="17">
        <v>30</v>
      </c>
      <c r="AE10" s="17">
        <v>31</v>
      </c>
      <c r="AF10" s="16">
        <v>32</v>
      </c>
      <c r="AG10" s="17">
        <v>33</v>
      </c>
      <c r="AH10" s="17">
        <v>34</v>
      </c>
      <c r="AI10" s="16">
        <v>35</v>
      </c>
      <c r="AJ10" s="17">
        <v>36</v>
      </c>
      <c r="AK10" s="17">
        <v>37</v>
      </c>
      <c r="AL10" s="16">
        <v>38</v>
      </c>
      <c r="AM10" s="17">
        <v>39</v>
      </c>
      <c r="AN10" s="17">
        <v>40</v>
      </c>
      <c r="AO10" s="16">
        <v>41</v>
      </c>
      <c r="AP10" s="17">
        <v>42</v>
      </c>
      <c r="AQ10" s="17">
        <v>43</v>
      </c>
      <c r="AR10" s="16">
        <v>44</v>
      </c>
      <c r="AS10" s="17">
        <v>45</v>
      </c>
      <c r="AT10" s="17">
        <v>46</v>
      </c>
      <c r="AU10" s="16">
        <v>47</v>
      </c>
      <c r="AV10" s="17">
        <v>48</v>
      </c>
      <c r="AW10" s="17">
        <v>49</v>
      </c>
      <c r="AX10" s="16">
        <v>50</v>
      </c>
      <c r="AY10" s="17">
        <v>51</v>
      </c>
      <c r="AZ10" s="17">
        <v>52</v>
      </c>
      <c r="BA10" s="16">
        <v>53</v>
      </c>
      <c r="BB10" s="17">
        <v>54</v>
      </c>
      <c r="BC10" s="17">
        <v>55</v>
      </c>
      <c r="BD10" s="16">
        <v>56</v>
      </c>
      <c r="BE10" s="17">
        <v>57</v>
      </c>
      <c r="BF10" s="17">
        <v>58</v>
      </c>
      <c r="BG10" s="29"/>
    </row>
    <row r="11" spans="1:59" s="10" customFormat="1" ht="204.75" x14ac:dyDescent="0.25">
      <c r="A11" s="49" t="s">
        <v>64</v>
      </c>
      <c r="B11" s="50" t="s">
        <v>65</v>
      </c>
      <c r="C11" s="51" t="s">
        <v>66</v>
      </c>
      <c r="D11" s="51" t="s">
        <v>67</v>
      </c>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3"/>
      <c r="BG11" s="30"/>
    </row>
    <row r="12" spans="1:59" s="10" customFormat="1" ht="15.75" x14ac:dyDescent="0.25">
      <c r="A12" s="54"/>
      <c r="B12" s="55" t="s">
        <v>68</v>
      </c>
      <c r="C12" s="56"/>
      <c r="D12" s="57"/>
      <c r="E12" s="2"/>
      <c r="F12" s="2"/>
      <c r="G12" s="2"/>
      <c r="H12" s="2"/>
      <c r="I12" s="2"/>
      <c r="J12" s="2">
        <v>1757.90032</v>
      </c>
      <c r="K12" s="2"/>
      <c r="L12" s="2"/>
      <c r="M12" s="2"/>
      <c r="N12" s="2"/>
      <c r="O12" s="2"/>
      <c r="P12" s="2"/>
      <c r="Q12" s="2"/>
      <c r="R12" s="2"/>
      <c r="S12" s="2"/>
      <c r="T12" s="2"/>
      <c r="U12" s="2"/>
      <c r="V12" s="2"/>
      <c r="W12" s="2"/>
      <c r="X12" s="2"/>
      <c r="Y12" s="2"/>
      <c r="Z12" s="2"/>
      <c r="AA12" s="2">
        <v>1491.42607</v>
      </c>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4">
        <v>3249.3263900000002</v>
      </c>
      <c r="BG12" s="30"/>
    </row>
    <row r="13" spans="1:59" s="10" customFormat="1" ht="15.75" x14ac:dyDescent="0.25">
      <c r="A13" s="54"/>
      <c r="B13" s="55" t="s">
        <v>69</v>
      </c>
      <c r="C13" s="56"/>
      <c r="D13" s="57"/>
      <c r="E13" s="2"/>
      <c r="F13" s="2"/>
      <c r="G13" s="2"/>
      <c r="H13" s="2"/>
      <c r="I13" s="2"/>
      <c r="J13" s="2">
        <v>1757.90032</v>
      </c>
      <c r="K13" s="2"/>
      <c r="L13" s="2"/>
      <c r="M13" s="2"/>
      <c r="N13" s="2"/>
      <c r="O13" s="2"/>
      <c r="P13" s="2"/>
      <c r="Q13" s="2"/>
      <c r="R13" s="2"/>
      <c r="S13" s="2"/>
      <c r="T13" s="2"/>
      <c r="U13" s="2"/>
      <c r="V13" s="2"/>
      <c r="W13" s="2"/>
      <c r="X13" s="2"/>
      <c r="Y13" s="2"/>
      <c r="Z13" s="2"/>
      <c r="AA13" s="2">
        <v>1491.42607</v>
      </c>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4">
        <v>3249.3263900000002</v>
      </c>
      <c r="BG13" s="30"/>
    </row>
    <row r="14" spans="1:59" s="10" customFormat="1" ht="15.75" x14ac:dyDescent="0.25">
      <c r="A14" s="62"/>
      <c r="B14" s="63" t="s">
        <v>70</v>
      </c>
      <c r="C14" s="64"/>
      <c r="D14" s="65"/>
      <c r="E14" s="66"/>
      <c r="F14" s="66"/>
      <c r="G14" s="66"/>
      <c r="H14" s="66"/>
      <c r="I14" s="66"/>
      <c r="J14" s="66">
        <v>100</v>
      </c>
      <c r="K14" s="66"/>
      <c r="L14" s="66"/>
      <c r="M14" s="66"/>
      <c r="N14" s="66"/>
      <c r="O14" s="66"/>
      <c r="P14" s="66"/>
      <c r="Q14" s="66"/>
      <c r="R14" s="66"/>
      <c r="S14" s="66"/>
      <c r="T14" s="66"/>
      <c r="U14" s="66"/>
      <c r="V14" s="66"/>
      <c r="W14" s="66"/>
      <c r="X14" s="66"/>
      <c r="Y14" s="66"/>
      <c r="Z14" s="66"/>
      <c r="AA14" s="66">
        <v>100</v>
      </c>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7">
        <v>100</v>
      </c>
      <c r="BG14" s="30"/>
    </row>
    <row r="15" spans="1:59" s="10" customFormat="1" ht="15.75" x14ac:dyDescent="0.25">
      <c r="A15" s="54"/>
      <c r="B15" s="55" t="s">
        <v>71</v>
      </c>
      <c r="C15" s="56"/>
      <c r="D15" s="57"/>
      <c r="E15" s="2"/>
      <c r="F15" s="2"/>
      <c r="G15" s="2"/>
      <c r="H15" s="2"/>
      <c r="I15" s="2"/>
      <c r="J15" s="2">
        <v>351.58006999999998</v>
      </c>
      <c r="K15" s="2"/>
      <c r="L15" s="2"/>
      <c r="M15" s="2"/>
      <c r="N15" s="2"/>
      <c r="O15" s="2"/>
      <c r="P15" s="2"/>
      <c r="Q15" s="2"/>
      <c r="R15" s="2"/>
      <c r="S15" s="2"/>
      <c r="T15" s="2"/>
      <c r="U15" s="2"/>
      <c r="V15" s="2"/>
      <c r="W15" s="2"/>
      <c r="X15" s="2"/>
      <c r="Y15" s="2"/>
      <c r="Z15" s="2"/>
      <c r="AA15" s="2">
        <v>298.28521000000001</v>
      </c>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4">
        <v>649.86527999999998</v>
      </c>
      <c r="BG15" s="30"/>
    </row>
    <row r="16" spans="1:59" s="10" customFormat="1" ht="15.75" x14ac:dyDescent="0.25">
      <c r="A16" s="54"/>
      <c r="B16" s="55" t="s">
        <v>72</v>
      </c>
      <c r="C16" s="56"/>
      <c r="D16" s="57"/>
      <c r="E16" s="2"/>
      <c r="F16" s="2"/>
      <c r="G16" s="2"/>
      <c r="H16" s="2"/>
      <c r="I16" s="2"/>
      <c r="J16" s="2">
        <v>351.58006999999998</v>
      </c>
      <c r="K16" s="2"/>
      <c r="L16" s="2"/>
      <c r="M16" s="2"/>
      <c r="N16" s="2"/>
      <c r="O16" s="2"/>
      <c r="P16" s="2"/>
      <c r="Q16" s="2"/>
      <c r="R16" s="2"/>
      <c r="S16" s="2"/>
      <c r="T16" s="2"/>
      <c r="U16" s="2"/>
      <c r="V16" s="2"/>
      <c r="W16" s="2"/>
      <c r="X16" s="2"/>
      <c r="Y16" s="2"/>
      <c r="Z16" s="2"/>
      <c r="AA16" s="2">
        <v>298.28521000000001</v>
      </c>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4">
        <v>649.86527999999998</v>
      </c>
      <c r="BG16" s="30"/>
    </row>
    <row r="17" spans="1:59" s="10" customFormat="1" ht="15.75" x14ac:dyDescent="0.25">
      <c r="A17" s="62"/>
      <c r="B17" s="63" t="s">
        <v>70</v>
      </c>
      <c r="C17" s="64"/>
      <c r="D17" s="65"/>
      <c r="E17" s="66"/>
      <c r="F17" s="66"/>
      <c r="G17" s="66"/>
      <c r="H17" s="66"/>
      <c r="I17" s="66"/>
      <c r="J17" s="66">
        <v>100</v>
      </c>
      <c r="K17" s="66"/>
      <c r="L17" s="66"/>
      <c r="M17" s="66"/>
      <c r="N17" s="66"/>
      <c r="O17" s="66"/>
      <c r="P17" s="66"/>
      <c r="Q17" s="66"/>
      <c r="R17" s="66"/>
      <c r="S17" s="66"/>
      <c r="T17" s="66"/>
      <c r="U17" s="66"/>
      <c r="V17" s="66"/>
      <c r="W17" s="66"/>
      <c r="X17" s="66"/>
      <c r="Y17" s="66"/>
      <c r="Z17" s="66"/>
      <c r="AA17" s="66">
        <v>100</v>
      </c>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7">
        <v>100</v>
      </c>
      <c r="BG17" s="30"/>
    </row>
    <row r="18" spans="1:59" s="10" customFormat="1" ht="31.5" x14ac:dyDescent="0.25">
      <c r="A18" s="54"/>
      <c r="B18" s="55" t="s">
        <v>73</v>
      </c>
      <c r="C18" s="56"/>
      <c r="D18" s="57"/>
      <c r="E18" s="2"/>
      <c r="F18" s="2"/>
      <c r="G18" s="2"/>
      <c r="H18" s="2"/>
      <c r="I18" s="2"/>
      <c r="J18" s="2">
        <v>1406.32025</v>
      </c>
      <c r="K18" s="2"/>
      <c r="L18" s="2"/>
      <c r="M18" s="2"/>
      <c r="N18" s="2"/>
      <c r="O18" s="2"/>
      <c r="P18" s="2"/>
      <c r="Q18" s="2"/>
      <c r="R18" s="2"/>
      <c r="S18" s="2"/>
      <c r="T18" s="2"/>
      <c r="U18" s="2"/>
      <c r="V18" s="2"/>
      <c r="W18" s="2"/>
      <c r="X18" s="2"/>
      <c r="Y18" s="2"/>
      <c r="Z18" s="2"/>
      <c r="AA18" s="2">
        <v>1193.14086</v>
      </c>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4">
        <v>2599.4611100000002</v>
      </c>
      <c r="BG18" s="30"/>
    </row>
    <row r="19" spans="1:59" s="10" customFormat="1" ht="31.5" x14ac:dyDescent="0.25">
      <c r="A19" s="54"/>
      <c r="B19" s="55" t="s">
        <v>74</v>
      </c>
      <c r="C19" s="56"/>
      <c r="D19" s="57"/>
      <c r="E19" s="2"/>
      <c r="F19" s="2"/>
      <c r="G19" s="2"/>
      <c r="H19" s="2"/>
      <c r="I19" s="2"/>
      <c r="J19" s="2">
        <v>1406.32025</v>
      </c>
      <c r="K19" s="2"/>
      <c r="L19" s="2"/>
      <c r="M19" s="2"/>
      <c r="N19" s="2"/>
      <c r="O19" s="2"/>
      <c r="P19" s="2"/>
      <c r="Q19" s="2"/>
      <c r="R19" s="2"/>
      <c r="S19" s="2"/>
      <c r="T19" s="2"/>
      <c r="U19" s="2"/>
      <c r="V19" s="2"/>
      <c r="W19" s="2"/>
      <c r="X19" s="2"/>
      <c r="Y19" s="2"/>
      <c r="Z19" s="2"/>
      <c r="AA19" s="2">
        <v>1193.14086</v>
      </c>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4">
        <v>2599.4611100000002</v>
      </c>
      <c r="BG19" s="30"/>
    </row>
    <row r="20" spans="1:59" s="10" customFormat="1" ht="15.75" x14ac:dyDescent="0.25">
      <c r="A20" s="62"/>
      <c r="B20" s="63" t="s">
        <v>70</v>
      </c>
      <c r="C20" s="64"/>
      <c r="D20" s="65"/>
      <c r="E20" s="66"/>
      <c r="F20" s="66"/>
      <c r="G20" s="66"/>
      <c r="H20" s="66"/>
      <c r="I20" s="66"/>
      <c r="J20" s="66">
        <v>100</v>
      </c>
      <c r="K20" s="66"/>
      <c r="L20" s="66"/>
      <c r="M20" s="66"/>
      <c r="N20" s="66"/>
      <c r="O20" s="66"/>
      <c r="P20" s="66"/>
      <c r="Q20" s="66"/>
      <c r="R20" s="66"/>
      <c r="S20" s="66"/>
      <c r="T20" s="66"/>
      <c r="U20" s="66"/>
      <c r="V20" s="66"/>
      <c r="W20" s="66"/>
      <c r="X20" s="66"/>
      <c r="Y20" s="66"/>
      <c r="Z20" s="66"/>
      <c r="AA20" s="66">
        <v>100</v>
      </c>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7">
        <v>100</v>
      </c>
      <c r="BG20" s="30"/>
    </row>
    <row r="21" spans="1:59" s="10" customFormat="1" ht="252" x14ac:dyDescent="0.25">
      <c r="A21" s="49" t="s">
        <v>75</v>
      </c>
      <c r="B21" s="50" t="s">
        <v>76</v>
      </c>
      <c r="C21" s="51" t="s">
        <v>77</v>
      </c>
      <c r="D21" s="51" t="s">
        <v>67</v>
      </c>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3"/>
      <c r="BG21" s="30"/>
    </row>
    <row r="22" spans="1:59" s="10" customFormat="1" ht="15.75" x14ac:dyDescent="0.25">
      <c r="A22" s="54"/>
      <c r="B22" s="55" t="s">
        <v>71</v>
      </c>
      <c r="C22" s="56"/>
      <c r="D22" s="57"/>
      <c r="E22" s="2"/>
      <c r="F22" s="2"/>
      <c r="G22" s="2"/>
      <c r="H22" s="2"/>
      <c r="I22" s="2"/>
      <c r="J22" s="2">
        <v>183.5</v>
      </c>
      <c r="K22" s="2"/>
      <c r="L22" s="2"/>
      <c r="M22" s="2"/>
      <c r="N22" s="2"/>
      <c r="O22" s="2"/>
      <c r="P22" s="2"/>
      <c r="Q22" s="2"/>
      <c r="R22" s="2"/>
      <c r="S22" s="2"/>
      <c r="T22" s="2"/>
      <c r="U22" s="2"/>
      <c r="V22" s="2"/>
      <c r="W22" s="2"/>
      <c r="X22" s="2"/>
      <c r="Y22" s="2"/>
      <c r="Z22" s="2"/>
      <c r="AA22" s="2"/>
      <c r="AB22" s="2"/>
      <c r="AC22" s="2"/>
      <c r="AD22" s="2">
        <v>131.5</v>
      </c>
      <c r="AE22" s="2"/>
      <c r="AF22" s="2"/>
      <c r="AG22" s="2"/>
      <c r="AH22" s="2"/>
      <c r="AI22" s="2"/>
      <c r="AJ22" s="2"/>
      <c r="AK22" s="2"/>
      <c r="AL22" s="2"/>
      <c r="AM22" s="2"/>
      <c r="AN22" s="2"/>
      <c r="AO22" s="2">
        <v>13</v>
      </c>
      <c r="AP22" s="2"/>
      <c r="AQ22" s="2"/>
      <c r="AR22" s="2"/>
      <c r="AS22" s="2"/>
      <c r="AT22" s="2"/>
      <c r="AU22" s="2"/>
      <c r="AV22" s="2"/>
      <c r="AW22" s="2"/>
      <c r="AX22" s="2"/>
      <c r="AY22" s="2"/>
      <c r="AZ22" s="2"/>
      <c r="BA22" s="2"/>
      <c r="BB22" s="2"/>
      <c r="BC22" s="2"/>
      <c r="BD22" s="2"/>
      <c r="BE22" s="2"/>
      <c r="BF22" s="24">
        <v>328</v>
      </c>
      <c r="BG22" s="30"/>
    </row>
    <row r="23" spans="1:59" s="10" customFormat="1" ht="15.75" x14ac:dyDescent="0.25">
      <c r="A23" s="54"/>
      <c r="B23" s="55" t="s">
        <v>72</v>
      </c>
      <c r="C23" s="56"/>
      <c r="D23" s="57"/>
      <c r="E23" s="2"/>
      <c r="F23" s="2"/>
      <c r="G23" s="2"/>
      <c r="H23" s="2"/>
      <c r="I23" s="2"/>
      <c r="J23" s="2">
        <v>179.94149999999999</v>
      </c>
      <c r="K23" s="2"/>
      <c r="L23" s="2"/>
      <c r="M23" s="2"/>
      <c r="N23" s="2"/>
      <c r="O23" s="2"/>
      <c r="P23" s="2"/>
      <c r="Q23" s="2"/>
      <c r="R23" s="2"/>
      <c r="S23" s="2"/>
      <c r="T23" s="2"/>
      <c r="U23" s="2"/>
      <c r="V23" s="2"/>
      <c r="W23" s="2"/>
      <c r="X23" s="2"/>
      <c r="Y23" s="2"/>
      <c r="Z23" s="2"/>
      <c r="AA23" s="2"/>
      <c r="AB23" s="2"/>
      <c r="AC23" s="2"/>
      <c r="AD23" s="2">
        <v>131.5</v>
      </c>
      <c r="AE23" s="2"/>
      <c r="AF23" s="2"/>
      <c r="AG23" s="2"/>
      <c r="AH23" s="2"/>
      <c r="AI23" s="2"/>
      <c r="AJ23" s="2"/>
      <c r="AK23" s="2"/>
      <c r="AL23" s="2"/>
      <c r="AM23" s="2"/>
      <c r="AN23" s="2"/>
      <c r="AO23" s="2">
        <v>13</v>
      </c>
      <c r="AP23" s="2"/>
      <c r="AQ23" s="2"/>
      <c r="AR23" s="2"/>
      <c r="AS23" s="2"/>
      <c r="AT23" s="2"/>
      <c r="AU23" s="2"/>
      <c r="AV23" s="2"/>
      <c r="AW23" s="2"/>
      <c r="AX23" s="2"/>
      <c r="AY23" s="2"/>
      <c r="AZ23" s="2"/>
      <c r="BA23" s="2"/>
      <c r="BB23" s="2"/>
      <c r="BC23" s="2"/>
      <c r="BD23" s="2"/>
      <c r="BE23" s="2"/>
      <c r="BF23" s="24">
        <v>324.44150000000002</v>
      </c>
      <c r="BG23" s="30"/>
    </row>
    <row r="24" spans="1:59" s="10" customFormat="1" ht="15.75" x14ac:dyDescent="0.25">
      <c r="A24" s="62"/>
      <c r="B24" s="63" t="s">
        <v>70</v>
      </c>
      <c r="C24" s="64"/>
      <c r="D24" s="65"/>
      <c r="E24" s="66"/>
      <c r="F24" s="66"/>
      <c r="G24" s="66"/>
      <c r="H24" s="66"/>
      <c r="I24" s="66"/>
      <c r="J24" s="66">
        <v>98.060762942779206</v>
      </c>
      <c r="K24" s="66"/>
      <c r="L24" s="66"/>
      <c r="M24" s="66"/>
      <c r="N24" s="66"/>
      <c r="O24" s="66"/>
      <c r="P24" s="66"/>
      <c r="Q24" s="66"/>
      <c r="R24" s="66"/>
      <c r="S24" s="66"/>
      <c r="T24" s="66"/>
      <c r="U24" s="66"/>
      <c r="V24" s="66"/>
      <c r="W24" s="66"/>
      <c r="X24" s="66"/>
      <c r="Y24" s="66"/>
      <c r="Z24" s="66"/>
      <c r="AA24" s="66"/>
      <c r="AB24" s="66"/>
      <c r="AC24" s="66"/>
      <c r="AD24" s="66">
        <v>100</v>
      </c>
      <c r="AE24" s="66"/>
      <c r="AF24" s="66"/>
      <c r="AG24" s="66"/>
      <c r="AH24" s="66"/>
      <c r="AI24" s="66"/>
      <c r="AJ24" s="66"/>
      <c r="AK24" s="66"/>
      <c r="AL24" s="66"/>
      <c r="AM24" s="66"/>
      <c r="AN24" s="66"/>
      <c r="AO24" s="66">
        <v>100</v>
      </c>
      <c r="AP24" s="66"/>
      <c r="AQ24" s="66"/>
      <c r="AR24" s="66"/>
      <c r="AS24" s="66"/>
      <c r="AT24" s="66"/>
      <c r="AU24" s="66"/>
      <c r="AV24" s="66"/>
      <c r="AW24" s="66"/>
      <c r="AX24" s="66"/>
      <c r="AY24" s="66"/>
      <c r="AZ24" s="66"/>
      <c r="BA24" s="66"/>
      <c r="BB24" s="66"/>
      <c r="BC24" s="66"/>
      <c r="BD24" s="66"/>
      <c r="BE24" s="66"/>
      <c r="BF24" s="67">
        <v>98.915091463414598</v>
      </c>
      <c r="BG24" s="30"/>
    </row>
    <row r="25" spans="1:59" s="10" customFormat="1" ht="126" x14ac:dyDescent="0.25">
      <c r="A25" s="49" t="s">
        <v>78</v>
      </c>
      <c r="B25" s="50" t="s">
        <v>79</v>
      </c>
      <c r="C25" s="51" t="s">
        <v>80</v>
      </c>
      <c r="D25" s="51" t="s">
        <v>67</v>
      </c>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3"/>
      <c r="BG25" s="30"/>
    </row>
    <row r="26" spans="1:59" s="10" customFormat="1" ht="15.75" x14ac:dyDescent="0.25">
      <c r="A26" s="54"/>
      <c r="B26" s="55" t="s">
        <v>68</v>
      </c>
      <c r="C26" s="56"/>
      <c r="D26" s="57"/>
      <c r="E26" s="2"/>
      <c r="F26" s="2"/>
      <c r="G26" s="2"/>
      <c r="H26" s="2"/>
      <c r="I26" s="2">
        <v>21552.669470000001</v>
      </c>
      <c r="J26" s="2"/>
      <c r="K26" s="2">
        <v>6693.6146699999999</v>
      </c>
      <c r="L26" s="2"/>
      <c r="M26" s="2"/>
      <c r="N26" s="2"/>
      <c r="O26" s="2"/>
      <c r="P26" s="2"/>
      <c r="Q26" s="2">
        <v>2614.1369100000002</v>
      </c>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4">
        <v>30860.421050000001</v>
      </c>
      <c r="BG26" s="30"/>
    </row>
    <row r="27" spans="1:59" s="10" customFormat="1" ht="15.75" x14ac:dyDescent="0.25">
      <c r="A27" s="54"/>
      <c r="B27" s="55" t="s">
        <v>69</v>
      </c>
      <c r="C27" s="56"/>
      <c r="D27" s="57"/>
      <c r="E27" s="2"/>
      <c r="F27" s="2"/>
      <c r="G27" s="2"/>
      <c r="H27" s="2"/>
      <c r="I27" s="2">
        <v>21552.669460000001</v>
      </c>
      <c r="J27" s="2"/>
      <c r="K27" s="2">
        <v>6693.6146600000002</v>
      </c>
      <c r="L27" s="2"/>
      <c r="M27" s="2"/>
      <c r="N27" s="2"/>
      <c r="O27" s="2"/>
      <c r="P27" s="2"/>
      <c r="Q27" s="2">
        <v>2614.1369100000002</v>
      </c>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4">
        <v>30860.421030000001</v>
      </c>
      <c r="BG27" s="30"/>
    </row>
    <row r="28" spans="1:59" s="10" customFormat="1" ht="15.75" x14ac:dyDescent="0.25">
      <c r="A28" s="62"/>
      <c r="B28" s="63" t="s">
        <v>70</v>
      </c>
      <c r="C28" s="64"/>
      <c r="D28" s="65"/>
      <c r="E28" s="66"/>
      <c r="F28" s="66"/>
      <c r="G28" s="66"/>
      <c r="H28" s="66"/>
      <c r="I28" s="66">
        <v>99.999999953602</v>
      </c>
      <c r="J28" s="66"/>
      <c r="K28" s="66">
        <v>99.9999998506038</v>
      </c>
      <c r="L28" s="66"/>
      <c r="M28" s="66"/>
      <c r="N28" s="66"/>
      <c r="O28" s="66"/>
      <c r="P28" s="66"/>
      <c r="Q28" s="66">
        <v>100</v>
      </c>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7">
        <v>99.999999935191994</v>
      </c>
      <c r="BG28" s="30"/>
    </row>
    <row r="29" spans="1:59" s="10" customFormat="1" ht="15.75" x14ac:dyDescent="0.25">
      <c r="A29" s="54"/>
      <c r="B29" s="55" t="s">
        <v>71</v>
      </c>
      <c r="C29" s="56"/>
      <c r="D29" s="57"/>
      <c r="E29" s="2"/>
      <c r="F29" s="2"/>
      <c r="G29" s="2"/>
      <c r="H29" s="2"/>
      <c r="I29" s="2">
        <v>1077.63346</v>
      </c>
      <c r="J29" s="2"/>
      <c r="K29" s="2">
        <v>334.68074000000001</v>
      </c>
      <c r="L29" s="2"/>
      <c r="M29" s="2"/>
      <c r="N29" s="2"/>
      <c r="O29" s="2"/>
      <c r="P29" s="2"/>
      <c r="Q29" s="2">
        <v>130.70685</v>
      </c>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4">
        <v>1543.0210500000001</v>
      </c>
      <c r="BG29" s="30"/>
    </row>
    <row r="30" spans="1:59" s="10" customFormat="1" ht="15.75" x14ac:dyDescent="0.25">
      <c r="A30" s="54"/>
      <c r="B30" s="55" t="s">
        <v>72</v>
      </c>
      <c r="C30" s="56"/>
      <c r="D30" s="57"/>
      <c r="E30" s="2"/>
      <c r="F30" s="2"/>
      <c r="G30" s="2"/>
      <c r="H30" s="2"/>
      <c r="I30" s="2">
        <v>1077.63345</v>
      </c>
      <c r="J30" s="2"/>
      <c r="K30" s="2">
        <v>334.68072999999998</v>
      </c>
      <c r="L30" s="2"/>
      <c r="M30" s="2"/>
      <c r="N30" s="2"/>
      <c r="O30" s="2"/>
      <c r="P30" s="2"/>
      <c r="Q30" s="2">
        <v>130.70685</v>
      </c>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4">
        <v>1543.0210300000001</v>
      </c>
      <c r="BG30" s="30"/>
    </row>
    <row r="31" spans="1:59" s="10" customFormat="1" ht="15.75" x14ac:dyDescent="0.25">
      <c r="A31" s="62"/>
      <c r="B31" s="63" t="s">
        <v>70</v>
      </c>
      <c r="C31" s="64"/>
      <c r="D31" s="65"/>
      <c r="E31" s="66"/>
      <c r="F31" s="66"/>
      <c r="G31" s="66"/>
      <c r="H31" s="66"/>
      <c r="I31" s="66">
        <v>99.999999072040595</v>
      </c>
      <c r="J31" s="66"/>
      <c r="K31" s="66">
        <v>99.999997012077799</v>
      </c>
      <c r="L31" s="66"/>
      <c r="M31" s="66"/>
      <c r="N31" s="66"/>
      <c r="O31" s="66"/>
      <c r="P31" s="66"/>
      <c r="Q31" s="66">
        <v>100</v>
      </c>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7">
        <v>99.999998703841399</v>
      </c>
      <c r="BG31" s="30"/>
    </row>
    <row r="32" spans="1:59" s="10" customFormat="1" ht="31.5" x14ac:dyDescent="0.25">
      <c r="A32" s="54"/>
      <c r="B32" s="55" t="s">
        <v>73</v>
      </c>
      <c r="C32" s="56"/>
      <c r="D32" s="57"/>
      <c r="E32" s="2"/>
      <c r="F32" s="2"/>
      <c r="G32" s="2"/>
      <c r="H32" s="2"/>
      <c r="I32" s="2">
        <v>20475.03601</v>
      </c>
      <c r="J32" s="2"/>
      <c r="K32" s="2">
        <v>6358.9339300000001</v>
      </c>
      <c r="L32" s="2"/>
      <c r="M32" s="2"/>
      <c r="N32" s="2"/>
      <c r="O32" s="2"/>
      <c r="P32" s="2"/>
      <c r="Q32" s="2">
        <v>2483.4300600000001</v>
      </c>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4">
        <v>29317.4</v>
      </c>
      <c r="BG32" s="30"/>
    </row>
    <row r="33" spans="1:59" s="10" customFormat="1" ht="31.5" x14ac:dyDescent="0.25">
      <c r="A33" s="54"/>
      <c r="B33" s="55" t="s">
        <v>74</v>
      </c>
      <c r="C33" s="56"/>
      <c r="D33" s="57"/>
      <c r="E33" s="2"/>
      <c r="F33" s="2"/>
      <c r="G33" s="2"/>
      <c r="H33" s="2"/>
      <c r="I33" s="2">
        <v>20475.03601</v>
      </c>
      <c r="J33" s="2"/>
      <c r="K33" s="2">
        <v>6358.9339300000001</v>
      </c>
      <c r="L33" s="2"/>
      <c r="M33" s="2"/>
      <c r="N33" s="2"/>
      <c r="O33" s="2"/>
      <c r="P33" s="2"/>
      <c r="Q33" s="2">
        <v>2483.4300600000001</v>
      </c>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4">
        <v>29317.4</v>
      </c>
      <c r="BG33" s="30"/>
    </row>
    <row r="34" spans="1:59" s="10" customFormat="1" ht="15.75" x14ac:dyDescent="0.25">
      <c r="A34" s="62"/>
      <c r="B34" s="63" t="s">
        <v>70</v>
      </c>
      <c r="C34" s="64"/>
      <c r="D34" s="65"/>
      <c r="E34" s="66"/>
      <c r="F34" s="66"/>
      <c r="G34" s="66"/>
      <c r="H34" s="66"/>
      <c r="I34" s="66">
        <v>100</v>
      </c>
      <c r="J34" s="66"/>
      <c r="K34" s="66">
        <v>100</v>
      </c>
      <c r="L34" s="66"/>
      <c r="M34" s="66"/>
      <c r="N34" s="66"/>
      <c r="O34" s="66"/>
      <c r="P34" s="66"/>
      <c r="Q34" s="66">
        <v>100</v>
      </c>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7">
        <v>100</v>
      </c>
      <c r="BG34" s="30"/>
    </row>
    <row r="35" spans="1:59" s="10" customFormat="1" ht="252" x14ac:dyDescent="0.25">
      <c r="A35" s="49" t="s">
        <v>81</v>
      </c>
      <c r="B35" s="50" t="s">
        <v>82</v>
      </c>
      <c r="C35" s="51" t="s">
        <v>83</v>
      </c>
      <c r="D35" s="51" t="s">
        <v>84</v>
      </c>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3"/>
      <c r="BG35" s="30"/>
    </row>
    <row r="36" spans="1:59" s="10" customFormat="1" ht="15.75" x14ac:dyDescent="0.25">
      <c r="A36" s="54"/>
      <c r="B36" s="55" t="s">
        <v>71</v>
      </c>
      <c r="C36" s="56"/>
      <c r="D36" s="57"/>
      <c r="E36" s="2"/>
      <c r="F36" s="2"/>
      <c r="G36" s="2"/>
      <c r="H36" s="2">
        <v>137.56</v>
      </c>
      <c r="I36" s="2"/>
      <c r="J36" s="2"/>
      <c r="K36" s="2"/>
      <c r="L36" s="2">
        <v>901.53399999999999</v>
      </c>
      <c r="M36" s="2">
        <v>2199.4875000000002</v>
      </c>
      <c r="N36" s="2">
        <v>3000</v>
      </c>
      <c r="O36" s="2"/>
      <c r="P36" s="2"/>
      <c r="Q36" s="2"/>
      <c r="R36" s="2"/>
      <c r="S36" s="2"/>
      <c r="T36" s="2"/>
      <c r="U36" s="2"/>
      <c r="V36" s="2"/>
      <c r="W36" s="2"/>
      <c r="X36" s="2"/>
      <c r="Y36" s="2"/>
      <c r="Z36" s="2"/>
      <c r="AA36" s="2">
        <v>3279.05</v>
      </c>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4">
        <v>9517.6314999999995</v>
      </c>
      <c r="BG36" s="30"/>
    </row>
    <row r="37" spans="1:59" s="10" customFormat="1" ht="15.75" x14ac:dyDescent="0.25">
      <c r="A37" s="54"/>
      <c r="B37" s="55" t="s">
        <v>72</v>
      </c>
      <c r="C37" s="56"/>
      <c r="D37" s="57"/>
      <c r="E37" s="2"/>
      <c r="F37" s="2"/>
      <c r="G37" s="2"/>
      <c r="H37" s="2">
        <v>137.56</v>
      </c>
      <c r="I37" s="2"/>
      <c r="J37" s="2"/>
      <c r="K37" s="2"/>
      <c r="L37" s="2">
        <v>901.53399999999999</v>
      </c>
      <c r="M37" s="2">
        <v>2199.4875000000002</v>
      </c>
      <c r="N37" s="2">
        <v>2969.3276000000001</v>
      </c>
      <c r="O37" s="2"/>
      <c r="P37" s="2"/>
      <c r="Q37" s="2"/>
      <c r="R37" s="2"/>
      <c r="S37" s="2"/>
      <c r="T37" s="2"/>
      <c r="U37" s="2"/>
      <c r="V37" s="2"/>
      <c r="W37" s="2"/>
      <c r="X37" s="2"/>
      <c r="Y37" s="2"/>
      <c r="Z37" s="2"/>
      <c r="AA37" s="2">
        <v>3279.0499500000001</v>
      </c>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4">
        <v>9486.9590499999995</v>
      </c>
      <c r="BG37" s="30"/>
    </row>
    <row r="38" spans="1:59" s="10" customFormat="1" ht="15.75" x14ac:dyDescent="0.25">
      <c r="A38" s="62"/>
      <c r="B38" s="63" t="s">
        <v>70</v>
      </c>
      <c r="C38" s="64"/>
      <c r="D38" s="65"/>
      <c r="E38" s="66"/>
      <c r="F38" s="66"/>
      <c r="G38" s="66"/>
      <c r="H38" s="66">
        <v>100</v>
      </c>
      <c r="I38" s="66"/>
      <c r="J38" s="66"/>
      <c r="K38" s="66"/>
      <c r="L38" s="66">
        <v>100</v>
      </c>
      <c r="M38" s="66">
        <v>100</v>
      </c>
      <c r="N38" s="66">
        <v>98.977586666666596</v>
      </c>
      <c r="O38" s="66"/>
      <c r="P38" s="66"/>
      <c r="Q38" s="66"/>
      <c r="R38" s="66"/>
      <c r="S38" s="66"/>
      <c r="T38" s="66"/>
      <c r="U38" s="66"/>
      <c r="V38" s="66"/>
      <c r="W38" s="66"/>
      <c r="X38" s="66"/>
      <c r="Y38" s="66"/>
      <c r="Z38" s="66"/>
      <c r="AA38" s="66">
        <v>99.999998475168098</v>
      </c>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7">
        <v>99.677730221011302</v>
      </c>
      <c r="BG38" s="30"/>
    </row>
    <row r="39" spans="1:59" s="10" customFormat="1" ht="236.25" x14ac:dyDescent="0.25">
      <c r="A39" s="49" t="s">
        <v>85</v>
      </c>
      <c r="B39" s="50" t="s">
        <v>86</v>
      </c>
      <c r="C39" s="51" t="s">
        <v>87</v>
      </c>
      <c r="D39" s="51" t="s">
        <v>84</v>
      </c>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3"/>
      <c r="BG39" s="30"/>
    </row>
    <row r="40" spans="1:59" s="10" customFormat="1" ht="15.75" x14ac:dyDescent="0.25">
      <c r="A40" s="54"/>
      <c r="B40" s="55" t="s">
        <v>71</v>
      </c>
      <c r="C40" s="56"/>
      <c r="D40" s="57"/>
      <c r="E40" s="2"/>
      <c r="F40" s="2"/>
      <c r="G40" s="2"/>
      <c r="H40" s="2"/>
      <c r="I40" s="2"/>
      <c r="J40" s="2"/>
      <c r="K40" s="2"/>
      <c r="L40" s="2"/>
      <c r="M40" s="2"/>
      <c r="N40" s="2"/>
      <c r="O40" s="2"/>
      <c r="P40" s="2"/>
      <c r="Q40" s="2"/>
      <c r="R40" s="2"/>
      <c r="S40" s="2"/>
      <c r="T40" s="2"/>
      <c r="U40" s="2"/>
      <c r="V40" s="2"/>
      <c r="W40" s="2"/>
      <c r="X40" s="2"/>
      <c r="Y40" s="2"/>
      <c r="Z40" s="2"/>
      <c r="AA40" s="2">
        <v>190</v>
      </c>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4">
        <v>190</v>
      </c>
      <c r="BG40" s="30"/>
    </row>
    <row r="41" spans="1:59" s="10" customFormat="1" ht="15.75" x14ac:dyDescent="0.25">
      <c r="A41" s="54"/>
      <c r="B41" s="55" t="s">
        <v>72</v>
      </c>
      <c r="C41" s="56"/>
      <c r="D41" s="57"/>
      <c r="E41" s="2"/>
      <c r="F41" s="2"/>
      <c r="G41" s="2"/>
      <c r="H41" s="2"/>
      <c r="I41" s="2"/>
      <c r="J41" s="2"/>
      <c r="K41" s="2"/>
      <c r="L41" s="2"/>
      <c r="M41" s="2"/>
      <c r="N41" s="2"/>
      <c r="O41" s="2"/>
      <c r="P41" s="2"/>
      <c r="Q41" s="2"/>
      <c r="R41" s="2"/>
      <c r="S41" s="2"/>
      <c r="T41" s="2"/>
      <c r="U41" s="2"/>
      <c r="V41" s="2"/>
      <c r="W41" s="2"/>
      <c r="X41" s="2"/>
      <c r="Y41" s="2"/>
      <c r="Z41" s="2"/>
      <c r="AA41" s="2">
        <v>187.99834999999999</v>
      </c>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4">
        <v>187.99834999999999</v>
      </c>
      <c r="BG41" s="30"/>
    </row>
    <row r="42" spans="1:59" s="10" customFormat="1" ht="15.75" x14ac:dyDescent="0.25">
      <c r="A42" s="62"/>
      <c r="B42" s="63" t="s">
        <v>70</v>
      </c>
      <c r="C42" s="64"/>
      <c r="D42" s="65"/>
      <c r="E42" s="66"/>
      <c r="F42" s="66"/>
      <c r="G42" s="66"/>
      <c r="H42" s="66"/>
      <c r="I42" s="66"/>
      <c r="J42" s="66"/>
      <c r="K42" s="66"/>
      <c r="L42" s="66"/>
      <c r="M42" s="66"/>
      <c r="N42" s="66"/>
      <c r="O42" s="66"/>
      <c r="P42" s="66"/>
      <c r="Q42" s="66"/>
      <c r="R42" s="66"/>
      <c r="S42" s="66"/>
      <c r="T42" s="66"/>
      <c r="U42" s="66"/>
      <c r="V42" s="66"/>
      <c r="W42" s="66"/>
      <c r="X42" s="66"/>
      <c r="Y42" s="66"/>
      <c r="Z42" s="66"/>
      <c r="AA42" s="66">
        <v>98.9465</v>
      </c>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7">
        <v>98.9465</v>
      </c>
      <c r="BG42" s="30"/>
    </row>
    <row r="43" spans="1:59" s="10" customFormat="1" ht="189" x14ac:dyDescent="0.25">
      <c r="A43" s="49" t="s">
        <v>88</v>
      </c>
      <c r="B43" s="50" t="s">
        <v>89</v>
      </c>
      <c r="C43" s="51" t="s">
        <v>90</v>
      </c>
      <c r="D43" s="51" t="s">
        <v>91</v>
      </c>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3"/>
      <c r="BG43" s="30"/>
    </row>
    <row r="44" spans="1:59" s="10" customFormat="1" ht="15.75" x14ac:dyDescent="0.25">
      <c r="A44" s="54"/>
      <c r="B44" s="55" t="s">
        <v>71</v>
      </c>
      <c r="C44" s="56"/>
      <c r="D44" s="57"/>
      <c r="E44" s="2">
        <v>1361.42139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4">
        <v>1361.42139</v>
      </c>
      <c r="BG44" s="30"/>
    </row>
    <row r="45" spans="1:59" s="10" customFormat="1" ht="15.75" x14ac:dyDescent="0.25">
      <c r="A45" s="54"/>
      <c r="B45" s="55" t="s">
        <v>72</v>
      </c>
      <c r="C45" s="56"/>
      <c r="D45" s="57"/>
      <c r="E45" s="2">
        <v>569.42138999999997</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4">
        <v>569.42138999999997</v>
      </c>
      <c r="BG45" s="30"/>
    </row>
    <row r="46" spans="1:59" s="10" customFormat="1" ht="15.75" x14ac:dyDescent="0.25">
      <c r="A46" s="62"/>
      <c r="B46" s="63" t="s">
        <v>70</v>
      </c>
      <c r="C46" s="64"/>
      <c r="D46" s="65"/>
      <c r="E46" s="66">
        <v>41.825506355530301</v>
      </c>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7">
        <v>41.825506355530301</v>
      </c>
      <c r="BG46" s="30"/>
    </row>
    <row r="47" spans="1:59" s="10" customFormat="1" ht="189" x14ac:dyDescent="0.25">
      <c r="A47" s="49" t="s">
        <v>92</v>
      </c>
      <c r="B47" s="50" t="s">
        <v>93</v>
      </c>
      <c r="C47" s="51" t="s">
        <v>94</v>
      </c>
      <c r="D47" s="51" t="s">
        <v>91</v>
      </c>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3"/>
      <c r="BG47" s="30"/>
    </row>
    <row r="48" spans="1:59" s="10" customFormat="1" ht="15.75" x14ac:dyDescent="0.25">
      <c r="A48" s="54"/>
      <c r="B48" s="55" t="s">
        <v>71</v>
      </c>
      <c r="C48" s="56"/>
      <c r="D48" s="57"/>
      <c r="E48" s="2"/>
      <c r="F48" s="2"/>
      <c r="G48" s="2"/>
      <c r="H48" s="2">
        <v>5454.3214500000004</v>
      </c>
      <c r="I48" s="2">
        <v>11302.4437</v>
      </c>
      <c r="J48" s="2"/>
      <c r="K48" s="2">
        <v>14637.902400000001</v>
      </c>
      <c r="L48" s="2"/>
      <c r="M48" s="2">
        <v>2821.5</v>
      </c>
      <c r="N48" s="2"/>
      <c r="O48" s="2">
        <v>24246.505550000002</v>
      </c>
      <c r="P48" s="2">
        <v>2463.3724499999998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4">
        <v>60926.045550000003</v>
      </c>
      <c r="BG48" s="30"/>
    </row>
    <row r="49" spans="1:59" s="10" customFormat="1" ht="15.75" x14ac:dyDescent="0.25">
      <c r="A49" s="54"/>
      <c r="B49" s="55" t="s">
        <v>72</v>
      </c>
      <c r="C49" s="56"/>
      <c r="D49" s="57"/>
      <c r="E49" s="2"/>
      <c r="F49" s="2"/>
      <c r="G49" s="2"/>
      <c r="H49" s="2">
        <v>4703.1060500000003</v>
      </c>
      <c r="I49" s="2">
        <v>11302.4437</v>
      </c>
      <c r="J49" s="2"/>
      <c r="K49" s="2">
        <v>14637.902400000001</v>
      </c>
      <c r="L49" s="2"/>
      <c r="M49" s="2">
        <v>2821.5</v>
      </c>
      <c r="N49" s="2"/>
      <c r="O49" s="2">
        <v>24246.505550000002</v>
      </c>
      <c r="P49" s="2">
        <v>2401.2526200000002</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4">
        <v>60112.710319999998</v>
      </c>
      <c r="BG49" s="30"/>
    </row>
    <row r="50" spans="1:59" s="10" customFormat="1" ht="15.75" x14ac:dyDescent="0.25">
      <c r="A50" s="62"/>
      <c r="B50" s="63" t="s">
        <v>70</v>
      </c>
      <c r="C50" s="64"/>
      <c r="D50" s="65"/>
      <c r="E50" s="66"/>
      <c r="F50" s="66"/>
      <c r="G50" s="66"/>
      <c r="H50" s="66">
        <v>86.2271520502334</v>
      </c>
      <c r="I50" s="66">
        <v>100</v>
      </c>
      <c r="J50" s="66"/>
      <c r="K50" s="66">
        <v>100</v>
      </c>
      <c r="L50" s="66"/>
      <c r="M50" s="66">
        <v>100</v>
      </c>
      <c r="N50" s="66"/>
      <c r="O50" s="66">
        <v>100</v>
      </c>
      <c r="P50" s="66">
        <v>97.478260747780894</v>
      </c>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7">
        <v>98.665045100731902</v>
      </c>
      <c r="BG50" s="30"/>
    </row>
    <row r="51" spans="1:59" s="10" customFormat="1" ht="157.5" x14ac:dyDescent="0.25">
      <c r="A51" s="49" t="s">
        <v>95</v>
      </c>
      <c r="B51" s="50" t="s">
        <v>96</v>
      </c>
      <c r="C51" s="51" t="s">
        <v>97</v>
      </c>
      <c r="D51" s="51" t="s">
        <v>98</v>
      </c>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3"/>
      <c r="BG51" s="30"/>
    </row>
    <row r="52" spans="1:59" s="10" customFormat="1" ht="15.75" x14ac:dyDescent="0.25">
      <c r="A52" s="54"/>
      <c r="B52" s="55" t="s">
        <v>68</v>
      </c>
      <c r="C52" s="56"/>
      <c r="D52" s="57"/>
      <c r="E52" s="2">
        <v>12458.374900000001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4">
        <v>12458.374900000001</v>
      </c>
      <c r="BG52" s="30"/>
    </row>
    <row r="53" spans="1:59" s="10" customFormat="1" ht="15.75" x14ac:dyDescent="0.25">
      <c r="A53" s="54"/>
      <c r="B53" s="55" t="s">
        <v>69</v>
      </c>
      <c r="C53" s="56"/>
      <c r="D53" s="57"/>
      <c r="E53" s="2">
        <v>12458.374900000001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4">
        <v>12458.374900000001</v>
      </c>
      <c r="BG53" s="30"/>
    </row>
    <row r="54" spans="1:59" s="10" customFormat="1" ht="15.75" x14ac:dyDescent="0.25">
      <c r="A54" s="62"/>
      <c r="B54" s="63" t="s">
        <v>70</v>
      </c>
      <c r="C54" s="64"/>
      <c r="D54" s="65"/>
      <c r="E54" s="66">
        <v>100</v>
      </c>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7">
        <v>100</v>
      </c>
      <c r="BG54" s="30"/>
    </row>
    <row r="55" spans="1:59" s="10" customFormat="1" ht="15.75" x14ac:dyDescent="0.25">
      <c r="A55" s="54"/>
      <c r="B55" s="55" t="s">
        <v>71</v>
      </c>
      <c r="C55" s="56"/>
      <c r="D55" s="57"/>
      <c r="E55" s="2">
        <v>7801.0471500000003</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4">
        <v>7801.0471500000003</v>
      </c>
      <c r="BG55" s="30"/>
    </row>
    <row r="56" spans="1:59" s="10" customFormat="1" ht="15.75" x14ac:dyDescent="0.25">
      <c r="A56" s="54"/>
      <c r="B56" s="55" t="s">
        <v>72</v>
      </c>
      <c r="C56" s="56"/>
      <c r="D56" s="57"/>
      <c r="E56" s="2">
        <v>7801.0471500000003</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4">
        <v>7801.0471500000003</v>
      </c>
      <c r="BG56" s="30"/>
    </row>
    <row r="57" spans="1:59" s="10" customFormat="1" ht="15.75" x14ac:dyDescent="0.25">
      <c r="A57" s="62"/>
      <c r="B57" s="63" t="s">
        <v>70</v>
      </c>
      <c r="C57" s="64"/>
      <c r="D57" s="65"/>
      <c r="E57" s="66">
        <v>100</v>
      </c>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7">
        <v>100</v>
      </c>
      <c r="BG57" s="30"/>
    </row>
    <row r="58" spans="1:59" s="10" customFormat="1" ht="47.25" x14ac:dyDescent="0.25">
      <c r="A58" s="54"/>
      <c r="B58" s="55" t="s">
        <v>99</v>
      </c>
      <c r="C58" s="56"/>
      <c r="D58" s="57"/>
      <c r="E58" s="2">
        <v>4657.3277500000004</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4">
        <v>4657.3277500000004</v>
      </c>
      <c r="BG58" s="30"/>
    </row>
    <row r="59" spans="1:59" s="10" customFormat="1" ht="47.25" x14ac:dyDescent="0.25">
      <c r="A59" s="54"/>
      <c r="B59" s="55" t="s">
        <v>100</v>
      </c>
      <c r="C59" s="56"/>
      <c r="D59" s="57"/>
      <c r="E59" s="2">
        <v>4657.3277500000004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4">
        <v>4657.3277500000004</v>
      </c>
      <c r="BG59" s="30"/>
    </row>
    <row r="60" spans="1:59" s="10" customFormat="1" ht="15.75" x14ac:dyDescent="0.25">
      <c r="A60" s="62"/>
      <c r="B60" s="63" t="s">
        <v>70</v>
      </c>
      <c r="C60" s="64"/>
      <c r="D60" s="65"/>
      <c r="E60" s="66">
        <v>100</v>
      </c>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7">
        <v>100</v>
      </c>
      <c r="BG60" s="30"/>
    </row>
    <row r="61" spans="1:59" s="10" customFormat="1" ht="267.75" x14ac:dyDescent="0.25">
      <c r="A61" s="49" t="s">
        <v>101</v>
      </c>
      <c r="B61" s="50" t="s">
        <v>102</v>
      </c>
      <c r="C61" s="51" t="s">
        <v>103</v>
      </c>
      <c r="D61" s="51" t="s">
        <v>91</v>
      </c>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3"/>
      <c r="BG61" s="30"/>
    </row>
    <row r="62" spans="1:59" s="10" customFormat="1" ht="15.75" x14ac:dyDescent="0.25">
      <c r="A62" s="54"/>
      <c r="B62" s="55" t="s">
        <v>68</v>
      </c>
      <c r="C62" s="56"/>
      <c r="D62" s="57"/>
      <c r="E62" s="2">
        <v>102449.42911</v>
      </c>
      <c r="F62" s="2"/>
      <c r="G62" s="2"/>
      <c r="H62" s="2"/>
      <c r="I62" s="2"/>
      <c r="J62" s="2"/>
      <c r="K62" s="2"/>
      <c r="L62" s="2"/>
      <c r="M62" s="2"/>
      <c r="N62" s="2"/>
      <c r="O62" s="2"/>
      <c r="P62" s="2">
        <v>59586.495329999998</v>
      </c>
      <c r="Q62" s="2"/>
      <c r="R62" s="2"/>
      <c r="S62" s="2"/>
      <c r="T62" s="2"/>
      <c r="U62" s="2"/>
      <c r="V62" s="2"/>
      <c r="W62" s="2"/>
      <c r="X62" s="2"/>
      <c r="Y62" s="2"/>
      <c r="Z62" s="2"/>
      <c r="AA62" s="2">
        <v>109062.79174</v>
      </c>
      <c r="AB62" s="2"/>
      <c r="AC62" s="2"/>
      <c r="AD62" s="2"/>
      <c r="AE62" s="2">
        <v>107352.2939</v>
      </c>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4">
        <v>378451.01007999998</v>
      </c>
      <c r="BG62" s="30"/>
    </row>
    <row r="63" spans="1:59" s="10" customFormat="1" ht="15.75" x14ac:dyDescent="0.25">
      <c r="A63" s="54"/>
      <c r="B63" s="55" t="s">
        <v>69</v>
      </c>
      <c r="C63" s="56"/>
      <c r="D63" s="57"/>
      <c r="E63" s="2">
        <v>93471.729130000007</v>
      </c>
      <c r="F63" s="2"/>
      <c r="G63" s="2"/>
      <c r="H63" s="2"/>
      <c r="I63" s="2"/>
      <c r="J63" s="2"/>
      <c r="K63" s="2"/>
      <c r="L63" s="2"/>
      <c r="M63" s="2"/>
      <c r="N63" s="2"/>
      <c r="O63" s="2"/>
      <c r="P63" s="2">
        <v>59586.495329999998</v>
      </c>
      <c r="Q63" s="2"/>
      <c r="R63" s="2"/>
      <c r="S63" s="2"/>
      <c r="T63" s="2"/>
      <c r="U63" s="2"/>
      <c r="V63" s="2"/>
      <c r="W63" s="2"/>
      <c r="X63" s="2"/>
      <c r="Y63" s="2"/>
      <c r="Z63" s="2"/>
      <c r="AA63" s="2">
        <v>105487.53489</v>
      </c>
      <c r="AB63" s="2"/>
      <c r="AC63" s="2"/>
      <c r="AD63" s="2"/>
      <c r="AE63" s="2">
        <v>100930.07801</v>
      </c>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4">
        <v>359475.83736</v>
      </c>
      <c r="BG63" s="30"/>
    </row>
    <row r="64" spans="1:59" s="10" customFormat="1" ht="15.75" x14ac:dyDescent="0.25">
      <c r="A64" s="62"/>
      <c r="B64" s="63" t="s">
        <v>70</v>
      </c>
      <c r="C64" s="64"/>
      <c r="D64" s="65"/>
      <c r="E64" s="66">
        <v>91.236944843918394</v>
      </c>
      <c r="F64" s="66"/>
      <c r="G64" s="66"/>
      <c r="H64" s="66"/>
      <c r="I64" s="66"/>
      <c r="J64" s="66"/>
      <c r="K64" s="66"/>
      <c r="L64" s="66"/>
      <c r="M64" s="66"/>
      <c r="N64" s="66"/>
      <c r="O64" s="66"/>
      <c r="P64" s="66">
        <v>100</v>
      </c>
      <c r="Q64" s="66"/>
      <c r="R64" s="66"/>
      <c r="S64" s="66"/>
      <c r="T64" s="66"/>
      <c r="U64" s="66"/>
      <c r="V64" s="66"/>
      <c r="W64" s="66"/>
      <c r="X64" s="66"/>
      <c r="Y64" s="66"/>
      <c r="Z64" s="66"/>
      <c r="AA64" s="66">
        <v>96.721836299108105</v>
      </c>
      <c r="AB64" s="66"/>
      <c r="AC64" s="66"/>
      <c r="AD64" s="66"/>
      <c r="AE64" s="66">
        <v>94.017625840410602</v>
      </c>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7">
        <v>94.986095369123504</v>
      </c>
      <c r="BG64" s="30"/>
    </row>
    <row r="65" spans="1:59" s="10" customFormat="1" ht="31.5" x14ac:dyDescent="0.25">
      <c r="A65" s="77"/>
      <c r="B65" s="78" t="s">
        <v>214</v>
      </c>
      <c r="C65" s="79"/>
      <c r="D65" s="80"/>
      <c r="E65" s="83">
        <v>63902.406210000001</v>
      </c>
      <c r="F65" s="81"/>
      <c r="G65" s="81"/>
      <c r="H65" s="81"/>
      <c r="I65" s="81"/>
      <c r="J65" s="81"/>
      <c r="K65" s="81"/>
      <c r="L65" s="81"/>
      <c r="M65" s="81"/>
      <c r="N65" s="81"/>
      <c r="O65" s="81"/>
      <c r="P65" s="83">
        <v>55538.039570000001</v>
      </c>
      <c r="Q65" s="81"/>
      <c r="R65" s="81"/>
      <c r="S65" s="81"/>
      <c r="T65" s="81"/>
      <c r="U65" s="81"/>
      <c r="V65" s="81"/>
      <c r="W65" s="81"/>
      <c r="X65" s="81"/>
      <c r="Y65" s="81"/>
      <c r="Z65" s="81"/>
      <c r="AA65" s="83">
        <v>70373.380050000007</v>
      </c>
      <c r="AB65" s="81"/>
      <c r="AC65" s="81"/>
      <c r="AD65" s="81"/>
      <c r="AE65" s="83">
        <v>49360.970480000004</v>
      </c>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3"/>
      <c r="BF65" s="84">
        <v>239174.79631000001</v>
      </c>
      <c r="BG65" s="30"/>
    </row>
    <row r="66" spans="1:59" s="10" customFormat="1" ht="31.5" x14ac:dyDescent="0.25">
      <c r="A66" s="77"/>
      <c r="B66" s="78" t="s">
        <v>215</v>
      </c>
      <c r="C66" s="79"/>
      <c r="D66" s="80"/>
      <c r="E66" s="83">
        <v>54924.706230000003</v>
      </c>
      <c r="F66" s="81"/>
      <c r="G66" s="81"/>
      <c r="H66" s="81"/>
      <c r="I66" s="81"/>
      <c r="J66" s="81"/>
      <c r="K66" s="81"/>
      <c r="L66" s="81"/>
      <c r="M66" s="81"/>
      <c r="N66" s="81"/>
      <c r="O66" s="81"/>
      <c r="P66" s="83">
        <v>55538.039570000001</v>
      </c>
      <c r="Q66" s="81"/>
      <c r="R66" s="81"/>
      <c r="S66" s="81"/>
      <c r="T66" s="81"/>
      <c r="U66" s="81"/>
      <c r="V66" s="81"/>
      <c r="W66" s="81"/>
      <c r="X66" s="81"/>
      <c r="Y66" s="81"/>
      <c r="Z66" s="81"/>
      <c r="AA66" s="83">
        <v>66798.123200000002</v>
      </c>
      <c r="AB66" s="81"/>
      <c r="AC66" s="81"/>
      <c r="AD66" s="81"/>
      <c r="AE66" s="83">
        <v>42938.754589999997</v>
      </c>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3"/>
      <c r="BF66" s="84">
        <v>220199.62359</v>
      </c>
      <c r="BG66" s="30"/>
    </row>
    <row r="67" spans="1:59" s="10" customFormat="1" ht="15.75" x14ac:dyDescent="0.25">
      <c r="A67" s="77"/>
      <c r="B67" s="78" t="s">
        <v>207</v>
      </c>
      <c r="C67" s="79"/>
      <c r="D67" s="80"/>
      <c r="E67" s="81">
        <v>86</v>
      </c>
      <c r="F67" s="81"/>
      <c r="G67" s="81"/>
      <c r="H67" s="81"/>
      <c r="I67" s="81"/>
      <c r="J67" s="81"/>
      <c r="K67" s="81"/>
      <c r="L67" s="81"/>
      <c r="M67" s="81"/>
      <c r="N67" s="81"/>
      <c r="O67" s="81"/>
      <c r="P67" s="81">
        <v>100</v>
      </c>
      <c r="Q67" s="81"/>
      <c r="R67" s="81"/>
      <c r="S67" s="81"/>
      <c r="T67" s="81"/>
      <c r="U67" s="81"/>
      <c r="V67" s="81"/>
      <c r="W67" s="81"/>
      <c r="X67" s="81"/>
      <c r="Y67" s="81"/>
      <c r="Z67" s="81"/>
      <c r="AA67" s="81">
        <v>94.919589129497822</v>
      </c>
      <c r="AB67" s="81"/>
      <c r="AC67" s="81"/>
      <c r="AD67" s="81"/>
      <c r="AE67" s="81">
        <v>87</v>
      </c>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2">
        <v>92.1</v>
      </c>
      <c r="BG67" s="30"/>
    </row>
    <row r="68" spans="1:59" s="10" customFormat="1" ht="47.25" x14ac:dyDescent="0.25">
      <c r="A68" s="77"/>
      <c r="B68" s="78" t="s">
        <v>216</v>
      </c>
      <c r="C68" s="79"/>
      <c r="D68" s="80"/>
      <c r="E68" s="83">
        <v>38547.022900000004</v>
      </c>
      <c r="F68" s="83"/>
      <c r="G68" s="81"/>
      <c r="H68" s="81"/>
      <c r="I68" s="81"/>
      <c r="J68" s="81"/>
      <c r="K68" s="81"/>
      <c r="L68" s="81"/>
      <c r="M68" s="81"/>
      <c r="N68" s="81"/>
      <c r="O68" s="81"/>
      <c r="P68" s="83">
        <v>4048.4557599999998</v>
      </c>
      <c r="Q68" s="81"/>
      <c r="R68" s="81"/>
      <c r="S68" s="81"/>
      <c r="T68" s="81"/>
      <c r="U68" s="81"/>
      <c r="V68" s="81"/>
      <c r="W68" s="81"/>
      <c r="X68" s="81"/>
      <c r="Y68" s="81"/>
      <c r="Z68" s="81"/>
      <c r="AA68" s="83">
        <v>38689.411690000001</v>
      </c>
      <c r="AB68" s="81"/>
      <c r="AC68" s="81"/>
      <c r="AD68" s="81"/>
      <c r="AE68" s="83">
        <v>57991.323420000001</v>
      </c>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4">
        <v>139276.21377</v>
      </c>
      <c r="BG68" s="30"/>
    </row>
    <row r="69" spans="1:59" s="10" customFormat="1" ht="47.25" x14ac:dyDescent="0.25">
      <c r="A69" s="77"/>
      <c r="B69" s="78" t="s">
        <v>217</v>
      </c>
      <c r="C69" s="79"/>
      <c r="D69" s="80"/>
      <c r="E69" s="83">
        <v>38547.022900000004</v>
      </c>
      <c r="F69" s="83"/>
      <c r="G69" s="81"/>
      <c r="H69" s="81"/>
      <c r="I69" s="81"/>
      <c r="J69" s="81"/>
      <c r="K69" s="81"/>
      <c r="L69" s="81"/>
      <c r="M69" s="81"/>
      <c r="N69" s="81"/>
      <c r="O69" s="81"/>
      <c r="P69" s="83">
        <v>4048.4557599999998</v>
      </c>
      <c r="Q69" s="81"/>
      <c r="R69" s="81"/>
      <c r="S69" s="81"/>
      <c r="T69" s="81"/>
      <c r="U69" s="81"/>
      <c r="V69" s="81"/>
      <c r="W69" s="81"/>
      <c r="X69" s="81"/>
      <c r="Y69" s="81"/>
      <c r="Z69" s="81"/>
      <c r="AA69" s="83">
        <v>38689.411690000001</v>
      </c>
      <c r="AB69" s="81"/>
      <c r="AC69" s="81"/>
      <c r="AD69" s="81"/>
      <c r="AE69" s="83">
        <v>57991.323420000001</v>
      </c>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4">
        <v>139276.21377</v>
      </c>
      <c r="BG69" s="30"/>
    </row>
    <row r="70" spans="1:59" s="10" customFormat="1" ht="15.75" x14ac:dyDescent="0.25">
      <c r="A70" s="77"/>
      <c r="B70" s="78" t="s">
        <v>207</v>
      </c>
      <c r="C70" s="79"/>
      <c r="D70" s="80"/>
      <c r="E70" s="81">
        <v>100</v>
      </c>
      <c r="F70" s="81"/>
      <c r="G70" s="81"/>
      <c r="H70" s="81"/>
      <c r="I70" s="81"/>
      <c r="J70" s="81"/>
      <c r="K70" s="81"/>
      <c r="L70" s="81"/>
      <c r="M70" s="81"/>
      <c r="N70" s="81"/>
      <c r="O70" s="81"/>
      <c r="P70" s="81">
        <v>100</v>
      </c>
      <c r="Q70" s="81"/>
      <c r="R70" s="81"/>
      <c r="S70" s="81"/>
      <c r="T70" s="81"/>
      <c r="U70" s="81"/>
      <c r="V70" s="81"/>
      <c r="W70" s="81"/>
      <c r="X70" s="81"/>
      <c r="Y70" s="81"/>
      <c r="Z70" s="81"/>
      <c r="AA70" s="81">
        <v>100</v>
      </c>
      <c r="AB70" s="81"/>
      <c r="AC70" s="81"/>
      <c r="AD70" s="81"/>
      <c r="AE70" s="81">
        <v>100</v>
      </c>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2">
        <v>100</v>
      </c>
      <c r="BG70" s="30"/>
    </row>
    <row r="71" spans="1:59" s="10" customFormat="1" ht="220.5" x14ac:dyDescent="0.25">
      <c r="A71" s="49" t="s">
        <v>104</v>
      </c>
      <c r="B71" s="50" t="s">
        <v>105</v>
      </c>
      <c r="C71" s="51" t="s">
        <v>106</v>
      </c>
      <c r="D71" s="51" t="s">
        <v>91</v>
      </c>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3"/>
      <c r="BG71" s="30"/>
    </row>
    <row r="72" spans="1:59" s="10" customFormat="1" ht="15.75" x14ac:dyDescent="0.25">
      <c r="A72" s="54"/>
      <c r="B72" s="55" t="s">
        <v>71</v>
      </c>
      <c r="C72" s="56"/>
      <c r="D72" s="57"/>
      <c r="E72" s="2">
        <v>54964.056570000001</v>
      </c>
      <c r="F72" s="2"/>
      <c r="G72" s="2"/>
      <c r="H72" s="2"/>
      <c r="I72" s="2"/>
      <c r="J72" s="2"/>
      <c r="K72" s="2"/>
      <c r="L72" s="2"/>
      <c r="M72" s="2"/>
      <c r="N72" s="2"/>
      <c r="O72" s="2"/>
      <c r="P72" s="2">
        <v>3697.3777300000002</v>
      </c>
      <c r="Q72" s="2"/>
      <c r="R72" s="2"/>
      <c r="S72" s="2"/>
      <c r="T72" s="2"/>
      <c r="U72" s="2"/>
      <c r="V72" s="2"/>
      <c r="W72" s="2"/>
      <c r="X72" s="2"/>
      <c r="Y72" s="2"/>
      <c r="Z72" s="2"/>
      <c r="AA72" s="2">
        <v>78927.773799999995</v>
      </c>
      <c r="AB72" s="2"/>
      <c r="AC72" s="2"/>
      <c r="AD72" s="2"/>
      <c r="AE72" s="2">
        <v>49424.209540000003</v>
      </c>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4">
        <v>187013.41764</v>
      </c>
      <c r="BG72" s="30"/>
    </row>
    <row r="73" spans="1:59" s="10" customFormat="1" ht="15.75" x14ac:dyDescent="0.25">
      <c r="A73" s="54"/>
      <c r="B73" s="55" t="s">
        <v>72</v>
      </c>
      <c r="C73" s="56"/>
      <c r="D73" s="57"/>
      <c r="E73" s="2">
        <v>54964.056570000001</v>
      </c>
      <c r="F73" s="2"/>
      <c r="G73" s="2"/>
      <c r="H73" s="2"/>
      <c r="I73" s="2"/>
      <c r="J73" s="2"/>
      <c r="K73" s="2"/>
      <c r="L73" s="2"/>
      <c r="M73" s="2"/>
      <c r="N73" s="2"/>
      <c r="O73" s="2"/>
      <c r="P73" s="2">
        <v>3687.8375099999998</v>
      </c>
      <c r="Q73" s="2"/>
      <c r="R73" s="2"/>
      <c r="S73" s="2"/>
      <c r="T73" s="2"/>
      <c r="U73" s="2"/>
      <c r="V73" s="2"/>
      <c r="W73" s="2"/>
      <c r="X73" s="2"/>
      <c r="Y73" s="2"/>
      <c r="Z73" s="2"/>
      <c r="AA73" s="2">
        <v>68692.468439999997</v>
      </c>
      <c r="AB73" s="2"/>
      <c r="AC73" s="2"/>
      <c r="AD73" s="2"/>
      <c r="AE73" s="2">
        <v>49424.209540000003</v>
      </c>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4">
        <v>176768.57206000001</v>
      </c>
      <c r="BG73" s="30"/>
    </row>
    <row r="74" spans="1:59" s="10" customFormat="1" ht="15.75" x14ac:dyDescent="0.25">
      <c r="A74" s="62"/>
      <c r="B74" s="63" t="s">
        <v>70</v>
      </c>
      <c r="C74" s="64"/>
      <c r="D74" s="65"/>
      <c r="E74" s="66">
        <v>100</v>
      </c>
      <c r="F74" s="66"/>
      <c r="G74" s="66"/>
      <c r="H74" s="66"/>
      <c r="I74" s="66"/>
      <c r="J74" s="66"/>
      <c r="K74" s="66"/>
      <c r="L74" s="66"/>
      <c r="M74" s="66"/>
      <c r="N74" s="66"/>
      <c r="O74" s="66"/>
      <c r="P74" s="66">
        <v>99.741973347148303</v>
      </c>
      <c r="Q74" s="66"/>
      <c r="R74" s="66"/>
      <c r="S74" s="66"/>
      <c r="T74" s="66"/>
      <c r="U74" s="66"/>
      <c r="V74" s="66"/>
      <c r="W74" s="66"/>
      <c r="X74" s="66"/>
      <c r="Y74" s="66"/>
      <c r="Z74" s="66"/>
      <c r="AA74" s="66">
        <v>87.032061253956201</v>
      </c>
      <c r="AB74" s="66"/>
      <c r="AC74" s="66"/>
      <c r="AD74" s="66"/>
      <c r="AE74" s="66">
        <v>100</v>
      </c>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7">
        <v>94.5218660194097</v>
      </c>
      <c r="BG74" s="30"/>
    </row>
    <row r="75" spans="1:59" s="10" customFormat="1" ht="267.75" x14ac:dyDescent="0.25">
      <c r="A75" s="49" t="s">
        <v>107</v>
      </c>
      <c r="B75" s="50" t="s">
        <v>108</v>
      </c>
      <c r="C75" s="51" t="s">
        <v>109</v>
      </c>
      <c r="D75" s="51" t="s">
        <v>110</v>
      </c>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3"/>
      <c r="BG75" s="30"/>
    </row>
    <row r="76" spans="1:59" s="10" customFormat="1" ht="15.75" x14ac:dyDescent="0.25">
      <c r="A76" s="54"/>
      <c r="B76" s="55" t="s">
        <v>71</v>
      </c>
      <c r="C76" s="56"/>
      <c r="D76" s="57"/>
      <c r="E76" s="2">
        <v>2990.57</v>
      </c>
      <c r="F76" s="2">
        <v>222.93</v>
      </c>
      <c r="G76" s="2">
        <v>398.13</v>
      </c>
      <c r="H76" s="2">
        <v>339.28</v>
      </c>
      <c r="I76" s="2">
        <v>67.62</v>
      </c>
      <c r="J76" s="2">
        <v>596.74</v>
      </c>
      <c r="K76" s="2">
        <v>1654.93</v>
      </c>
      <c r="L76" s="2">
        <v>236.79</v>
      </c>
      <c r="M76" s="2"/>
      <c r="N76" s="2">
        <v>728.73</v>
      </c>
      <c r="O76" s="2">
        <v>1645.35</v>
      </c>
      <c r="P76" s="2">
        <v>1529.74</v>
      </c>
      <c r="Q76" s="2">
        <v>713.22</v>
      </c>
      <c r="R76" s="2"/>
      <c r="S76" s="2">
        <v>355.75</v>
      </c>
      <c r="T76" s="2">
        <v>893.27</v>
      </c>
      <c r="U76" s="2">
        <v>939.01</v>
      </c>
      <c r="V76" s="2">
        <v>87.43</v>
      </c>
      <c r="W76" s="2"/>
      <c r="X76" s="2">
        <v>557.87400000000002</v>
      </c>
      <c r="Y76" s="2"/>
      <c r="Z76" s="2">
        <v>256.82</v>
      </c>
      <c r="AA76" s="2">
        <v>1410.34</v>
      </c>
      <c r="AB76" s="2">
        <v>131.02000000000001</v>
      </c>
      <c r="AC76" s="2">
        <v>2320.29</v>
      </c>
      <c r="AD76" s="2">
        <v>116.04179999999999</v>
      </c>
      <c r="AE76" s="2">
        <v>761.06</v>
      </c>
      <c r="AF76" s="2">
        <v>2026.98</v>
      </c>
      <c r="AG76" s="2"/>
      <c r="AH76" s="2"/>
      <c r="AI76" s="2"/>
      <c r="AJ76" s="2">
        <v>37.25</v>
      </c>
      <c r="AK76" s="2"/>
      <c r="AL76" s="2">
        <v>996.79</v>
      </c>
      <c r="AM76" s="2"/>
      <c r="AN76" s="2"/>
      <c r="AO76" s="2">
        <v>590.72</v>
      </c>
      <c r="AP76" s="2"/>
      <c r="AQ76" s="2">
        <v>235.74</v>
      </c>
      <c r="AR76" s="2">
        <v>331.49</v>
      </c>
      <c r="AS76" s="2">
        <v>275.77</v>
      </c>
      <c r="AT76" s="2"/>
      <c r="AU76" s="2">
        <v>636.91099999999994</v>
      </c>
      <c r="AV76" s="2"/>
      <c r="AW76" s="2"/>
      <c r="AX76" s="2"/>
      <c r="AY76" s="2"/>
      <c r="AZ76" s="2"/>
      <c r="BA76" s="2">
        <v>629.74</v>
      </c>
      <c r="BB76" s="2">
        <v>573.32000000000005</v>
      </c>
      <c r="BC76" s="2">
        <v>336.94</v>
      </c>
      <c r="BD76" s="2"/>
      <c r="BE76" s="2">
        <v>70.209999999999994</v>
      </c>
      <c r="BF76" s="24">
        <v>25694.7968</v>
      </c>
      <c r="BG76" s="30"/>
    </row>
    <row r="77" spans="1:59" s="10" customFormat="1" ht="15.75" x14ac:dyDescent="0.25">
      <c r="A77" s="54"/>
      <c r="B77" s="55" t="s">
        <v>72</v>
      </c>
      <c r="C77" s="56"/>
      <c r="D77" s="57"/>
      <c r="E77" s="2">
        <v>2990.57</v>
      </c>
      <c r="F77" s="2">
        <v>222.93</v>
      </c>
      <c r="G77" s="2">
        <v>398.13</v>
      </c>
      <c r="H77" s="2">
        <v>339.28</v>
      </c>
      <c r="I77" s="2">
        <v>67.62</v>
      </c>
      <c r="J77" s="2">
        <v>560.48418000000004</v>
      </c>
      <c r="K77" s="2">
        <v>1589.7817500000001</v>
      </c>
      <c r="L77" s="2">
        <v>236.79</v>
      </c>
      <c r="M77" s="2"/>
      <c r="N77" s="2">
        <v>728.73</v>
      </c>
      <c r="O77" s="2">
        <v>1381.89</v>
      </c>
      <c r="P77" s="2">
        <v>1529.74</v>
      </c>
      <c r="Q77" s="2">
        <v>713.22</v>
      </c>
      <c r="R77" s="2"/>
      <c r="S77" s="2">
        <v>355.75</v>
      </c>
      <c r="T77" s="2">
        <v>893.27</v>
      </c>
      <c r="U77" s="2">
        <v>939.01</v>
      </c>
      <c r="V77" s="2">
        <v>87.43</v>
      </c>
      <c r="W77" s="2"/>
      <c r="X77" s="2">
        <v>557.87400000000002</v>
      </c>
      <c r="Y77" s="2"/>
      <c r="Z77" s="2">
        <v>242.7552</v>
      </c>
      <c r="AA77" s="2">
        <v>1407.046</v>
      </c>
      <c r="AB77" s="2">
        <v>131.02000000000001</v>
      </c>
      <c r="AC77" s="2"/>
      <c r="AD77" s="2">
        <v>116.04179999999999</v>
      </c>
      <c r="AE77" s="2">
        <v>752.02706000000001</v>
      </c>
      <c r="AF77" s="2">
        <v>2026.98</v>
      </c>
      <c r="AG77" s="2"/>
      <c r="AH77" s="2"/>
      <c r="AI77" s="2"/>
      <c r="AJ77" s="2">
        <v>37.25</v>
      </c>
      <c r="AK77" s="2"/>
      <c r="AL77" s="2">
        <v>996.79</v>
      </c>
      <c r="AM77" s="2"/>
      <c r="AN77" s="2"/>
      <c r="AO77" s="2">
        <v>590.72</v>
      </c>
      <c r="AP77" s="2"/>
      <c r="AQ77" s="2">
        <v>235.74</v>
      </c>
      <c r="AR77" s="2">
        <v>99.447000000000003</v>
      </c>
      <c r="AS77" s="2">
        <v>275.77</v>
      </c>
      <c r="AT77" s="2"/>
      <c r="AU77" s="2">
        <v>636.91099999999994</v>
      </c>
      <c r="AV77" s="2"/>
      <c r="AW77" s="2"/>
      <c r="AX77" s="2"/>
      <c r="AY77" s="2"/>
      <c r="AZ77" s="2"/>
      <c r="BA77" s="2">
        <v>629.74</v>
      </c>
      <c r="BB77" s="2">
        <v>573.31979999999999</v>
      </c>
      <c r="BC77" s="2">
        <v>326.77316000000002</v>
      </c>
      <c r="BD77" s="2"/>
      <c r="BE77" s="2">
        <v>68.803839999999994</v>
      </c>
      <c r="BF77" s="24">
        <v>22739.63479</v>
      </c>
      <c r="BG77" s="30"/>
    </row>
    <row r="78" spans="1:59" s="10" customFormat="1" ht="15.75" x14ac:dyDescent="0.25">
      <c r="A78" s="62"/>
      <c r="B78" s="63" t="s">
        <v>70</v>
      </c>
      <c r="C78" s="64"/>
      <c r="D78" s="65"/>
      <c r="E78" s="66">
        <v>100</v>
      </c>
      <c r="F78" s="66">
        <v>100</v>
      </c>
      <c r="G78" s="66">
        <v>100</v>
      </c>
      <c r="H78" s="66">
        <v>100</v>
      </c>
      <c r="I78" s="66">
        <v>100</v>
      </c>
      <c r="J78" s="66">
        <v>93.924352314240707</v>
      </c>
      <c r="K78" s="66">
        <v>96.0633833455191</v>
      </c>
      <c r="L78" s="66">
        <v>100</v>
      </c>
      <c r="M78" s="66"/>
      <c r="N78" s="66">
        <v>100</v>
      </c>
      <c r="O78" s="66">
        <v>83.987601422189798</v>
      </c>
      <c r="P78" s="66">
        <v>100</v>
      </c>
      <c r="Q78" s="66">
        <v>100</v>
      </c>
      <c r="R78" s="66"/>
      <c r="S78" s="66">
        <v>100</v>
      </c>
      <c r="T78" s="66">
        <v>100</v>
      </c>
      <c r="U78" s="66">
        <v>100</v>
      </c>
      <c r="V78" s="66">
        <v>100</v>
      </c>
      <c r="W78" s="66"/>
      <c r="X78" s="66">
        <v>100</v>
      </c>
      <c r="Y78" s="66"/>
      <c r="Z78" s="66">
        <v>94.523479479791206</v>
      </c>
      <c r="AA78" s="66">
        <v>99.766439298325196</v>
      </c>
      <c r="AB78" s="66">
        <v>100</v>
      </c>
      <c r="AC78" s="66"/>
      <c r="AD78" s="66">
        <v>100</v>
      </c>
      <c r="AE78" s="66">
        <v>98.813110661445805</v>
      </c>
      <c r="AF78" s="66">
        <v>100</v>
      </c>
      <c r="AG78" s="66"/>
      <c r="AH78" s="66"/>
      <c r="AI78" s="66"/>
      <c r="AJ78" s="66">
        <v>100</v>
      </c>
      <c r="AK78" s="66"/>
      <c r="AL78" s="66">
        <v>100</v>
      </c>
      <c r="AM78" s="66"/>
      <c r="AN78" s="66"/>
      <c r="AO78" s="66">
        <v>100</v>
      </c>
      <c r="AP78" s="66"/>
      <c r="AQ78" s="66">
        <v>100</v>
      </c>
      <c r="AR78" s="66">
        <v>30</v>
      </c>
      <c r="AS78" s="66">
        <v>100</v>
      </c>
      <c r="AT78" s="66"/>
      <c r="AU78" s="66">
        <v>100</v>
      </c>
      <c r="AV78" s="66"/>
      <c r="AW78" s="66"/>
      <c r="AX78" s="66"/>
      <c r="AY78" s="66"/>
      <c r="AZ78" s="66"/>
      <c r="BA78" s="66">
        <v>100</v>
      </c>
      <c r="BB78" s="66">
        <v>99.999965115467802</v>
      </c>
      <c r="BC78" s="66">
        <v>96.982596307948</v>
      </c>
      <c r="BD78" s="66"/>
      <c r="BE78" s="66">
        <v>97.997208374875299</v>
      </c>
      <c r="BF78" s="67">
        <v>88.498986650869298</v>
      </c>
      <c r="BG78" s="30"/>
    </row>
    <row r="79" spans="1:59" s="10" customFormat="1" ht="299.25" x14ac:dyDescent="0.25">
      <c r="A79" s="49" t="s">
        <v>111</v>
      </c>
      <c r="B79" s="50" t="s">
        <v>112</v>
      </c>
      <c r="C79" s="51" t="s">
        <v>113</v>
      </c>
      <c r="D79" s="51" t="s">
        <v>110</v>
      </c>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3"/>
      <c r="BG79" s="30"/>
    </row>
    <row r="80" spans="1:59" s="10" customFormat="1" ht="15.75" x14ac:dyDescent="0.25">
      <c r="A80" s="54"/>
      <c r="B80" s="55" t="s">
        <v>71</v>
      </c>
      <c r="C80" s="56"/>
      <c r="D80" s="57"/>
      <c r="E80" s="2">
        <v>6700</v>
      </c>
      <c r="F80" s="2">
        <v>400</v>
      </c>
      <c r="G80" s="2">
        <v>500</v>
      </c>
      <c r="H80" s="2">
        <v>1176</v>
      </c>
      <c r="I80" s="2">
        <v>725.89146000000005</v>
      </c>
      <c r="J80" s="2">
        <v>267</v>
      </c>
      <c r="K80" s="2">
        <v>500</v>
      </c>
      <c r="L80" s="2"/>
      <c r="M80" s="2">
        <v>2500</v>
      </c>
      <c r="N80" s="2"/>
      <c r="O80" s="2">
        <v>2361.0540000000001</v>
      </c>
      <c r="P80" s="2">
        <v>1645</v>
      </c>
      <c r="Q80" s="2">
        <v>2000</v>
      </c>
      <c r="R80" s="2"/>
      <c r="S80" s="2"/>
      <c r="T80" s="2"/>
      <c r="U80" s="2"/>
      <c r="V80" s="2"/>
      <c r="W80" s="2"/>
      <c r="X80" s="2"/>
      <c r="Y80" s="2"/>
      <c r="Z80" s="2"/>
      <c r="AA80" s="2">
        <v>3370.6350000000002</v>
      </c>
      <c r="AB80" s="2"/>
      <c r="AC80" s="2"/>
      <c r="AD80" s="2">
        <v>1100</v>
      </c>
      <c r="AE80" s="2"/>
      <c r="AF80" s="2"/>
      <c r="AG80" s="2"/>
      <c r="AH80" s="2"/>
      <c r="AI80" s="2"/>
      <c r="AJ80" s="2">
        <v>1960</v>
      </c>
      <c r="AK80" s="2"/>
      <c r="AL80" s="2"/>
      <c r="AM80" s="2"/>
      <c r="AN80" s="2"/>
      <c r="AO80" s="2"/>
      <c r="AP80" s="2"/>
      <c r="AQ80" s="2"/>
      <c r="AR80" s="2"/>
      <c r="AS80" s="2"/>
      <c r="AT80" s="2">
        <v>2932.1354999999999</v>
      </c>
      <c r="AU80" s="2">
        <v>2800</v>
      </c>
      <c r="AV80" s="2"/>
      <c r="AW80" s="2"/>
      <c r="AX80" s="2"/>
      <c r="AY80" s="2"/>
      <c r="AZ80" s="2"/>
      <c r="BA80" s="2"/>
      <c r="BB80" s="2"/>
      <c r="BC80" s="2"/>
      <c r="BD80" s="2"/>
      <c r="BE80" s="2"/>
      <c r="BF80" s="24">
        <v>30937.715960000001</v>
      </c>
      <c r="BG80" s="30"/>
    </row>
    <row r="81" spans="1:59" s="10" customFormat="1" ht="15.75" x14ac:dyDescent="0.25">
      <c r="A81" s="54"/>
      <c r="B81" s="55" t="s">
        <v>72</v>
      </c>
      <c r="C81" s="56"/>
      <c r="D81" s="57"/>
      <c r="E81" s="2">
        <v>5521.9324999999999</v>
      </c>
      <c r="F81" s="2">
        <v>400</v>
      </c>
      <c r="G81" s="2">
        <v>500</v>
      </c>
      <c r="H81" s="2">
        <v>1176</v>
      </c>
      <c r="I81" s="2">
        <v>725.89146000000005</v>
      </c>
      <c r="J81" s="2">
        <v>264.50200000000001</v>
      </c>
      <c r="K81" s="2">
        <v>485.1</v>
      </c>
      <c r="L81" s="2"/>
      <c r="M81" s="2">
        <v>2499.6440299999999</v>
      </c>
      <c r="N81" s="2"/>
      <c r="O81" s="2">
        <v>2359.81522</v>
      </c>
      <c r="P81" s="2">
        <v>1645</v>
      </c>
      <c r="Q81" s="2">
        <v>1771.644</v>
      </c>
      <c r="R81" s="2"/>
      <c r="S81" s="2"/>
      <c r="T81" s="2"/>
      <c r="U81" s="2"/>
      <c r="V81" s="2"/>
      <c r="W81" s="2"/>
      <c r="X81" s="2"/>
      <c r="Y81" s="2"/>
      <c r="Z81" s="2"/>
      <c r="AA81" s="2">
        <v>3370.6350000000002</v>
      </c>
      <c r="AB81" s="2"/>
      <c r="AC81" s="2"/>
      <c r="AD81" s="2">
        <v>1078</v>
      </c>
      <c r="AE81" s="2"/>
      <c r="AF81" s="2"/>
      <c r="AG81" s="2"/>
      <c r="AH81" s="2"/>
      <c r="AI81" s="2"/>
      <c r="AJ81" s="2">
        <v>1920</v>
      </c>
      <c r="AK81" s="2"/>
      <c r="AL81" s="2"/>
      <c r="AM81" s="2"/>
      <c r="AN81" s="2"/>
      <c r="AO81" s="2"/>
      <c r="AP81" s="2"/>
      <c r="AQ81" s="2"/>
      <c r="AR81" s="2"/>
      <c r="AS81" s="2"/>
      <c r="AT81" s="2">
        <v>2932.1354999999999</v>
      </c>
      <c r="AU81" s="2">
        <v>2786</v>
      </c>
      <c r="AV81" s="2"/>
      <c r="AW81" s="2"/>
      <c r="AX81" s="2"/>
      <c r="AY81" s="2"/>
      <c r="AZ81" s="2"/>
      <c r="BA81" s="2"/>
      <c r="BB81" s="2"/>
      <c r="BC81" s="2"/>
      <c r="BD81" s="2"/>
      <c r="BE81" s="2"/>
      <c r="BF81" s="24">
        <v>29436.299709999999</v>
      </c>
      <c r="BG81" s="30"/>
    </row>
    <row r="82" spans="1:59" s="10" customFormat="1" ht="15.75" x14ac:dyDescent="0.25">
      <c r="A82" s="62"/>
      <c r="B82" s="63" t="s">
        <v>70</v>
      </c>
      <c r="C82" s="64"/>
      <c r="D82" s="65"/>
      <c r="E82" s="66">
        <v>82.4169029850746</v>
      </c>
      <c r="F82" s="66">
        <v>100</v>
      </c>
      <c r="G82" s="66">
        <v>100</v>
      </c>
      <c r="H82" s="66">
        <v>100</v>
      </c>
      <c r="I82" s="66">
        <v>100</v>
      </c>
      <c r="J82" s="66">
        <v>99.064419475655399</v>
      </c>
      <c r="K82" s="66">
        <v>97.02</v>
      </c>
      <c r="L82" s="66"/>
      <c r="M82" s="66">
        <v>99.985761199999999</v>
      </c>
      <c r="N82" s="66"/>
      <c r="O82" s="66">
        <v>99.947532754439294</v>
      </c>
      <c r="P82" s="66">
        <v>100</v>
      </c>
      <c r="Q82" s="66">
        <v>88.5822</v>
      </c>
      <c r="R82" s="66"/>
      <c r="S82" s="66"/>
      <c r="T82" s="66"/>
      <c r="U82" s="66"/>
      <c r="V82" s="66"/>
      <c r="W82" s="66"/>
      <c r="X82" s="66"/>
      <c r="Y82" s="66"/>
      <c r="Z82" s="66"/>
      <c r="AA82" s="66">
        <v>100</v>
      </c>
      <c r="AB82" s="66"/>
      <c r="AC82" s="66"/>
      <c r="AD82" s="66">
        <v>98</v>
      </c>
      <c r="AE82" s="66"/>
      <c r="AF82" s="66"/>
      <c r="AG82" s="66"/>
      <c r="AH82" s="66"/>
      <c r="AI82" s="66"/>
      <c r="AJ82" s="66">
        <v>97.959183673469298</v>
      </c>
      <c r="AK82" s="66"/>
      <c r="AL82" s="66"/>
      <c r="AM82" s="66"/>
      <c r="AN82" s="66"/>
      <c r="AO82" s="66"/>
      <c r="AP82" s="66"/>
      <c r="AQ82" s="66"/>
      <c r="AR82" s="66"/>
      <c r="AS82" s="66"/>
      <c r="AT82" s="66">
        <v>100</v>
      </c>
      <c r="AU82" s="66">
        <v>99.5</v>
      </c>
      <c r="AV82" s="66"/>
      <c r="AW82" s="66"/>
      <c r="AX82" s="66"/>
      <c r="AY82" s="66"/>
      <c r="AZ82" s="66"/>
      <c r="BA82" s="66"/>
      <c r="BB82" s="66"/>
      <c r="BC82" s="66"/>
      <c r="BD82" s="66"/>
      <c r="BE82" s="66"/>
      <c r="BF82" s="67">
        <v>95.1469712504271</v>
      </c>
      <c r="BG82" s="30"/>
    </row>
    <row r="83" spans="1:59" s="10" customFormat="1" ht="283.5" x14ac:dyDescent="0.25">
      <c r="A83" s="49" t="s">
        <v>114</v>
      </c>
      <c r="B83" s="50" t="s">
        <v>115</v>
      </c>
      <c r="C83" s="51" t="s">
        <v>116</v>
      </c>
      <c r="D83" s="51" t="s">
        <v>110</v>
      </c>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3"/>
      <c r="BG83" s="30"/>
    </row>
    <row r="84" spans="1:59" s="10" customFormat="1" ht="15.75" x14ac:dyDescent="0.25">
      <c r="A84" s="54"/>
      <c r="B84" s="55" t="s">
        <v>71</v>
      </c>
      <c r="C84" s="56"/>
      <c r="D84" s="57"/>
      <c r="E84" s="2"/>
      <c r="F84" s="2"/>
      <c r="G84" s="2"/>
      <c r="H84" s="2"/>
      <c r="I84" s="2"/>
      <c r="J84" s="2"/>
      <c r="K84" s="2">
        <v>2391.9189999999999</v>
      </c>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v>1842.9164599999999</v>
      </c>
      <c r="AU84" s="2"/>
      <c r="AV84" s="2"/>
      <c r="AW84" s="2"/>
      <c r="AX84" s="2"/>
      <c r="AY84" s="2"/>
      <c r="AZ84" s="2"/>
      <c r="BA84" s="2"/>
      <c r="BB84" s="2"/>
      <c r="BC84" s="2">
        <v>1810.0604000000001</v>
      </c>
      <c r="BD84" s="2"/>
      <c r="BE84" s="2"/>
      <c r="BF84" s="24">
        <v>6044.8958599999996</v>
      </c>
      <c r="BG84" s="30"/>
    </row>
    <row r="85" spans="1:59" s="10" customFormat="1" ht="15.75" x14ac:dyDescent="0.25">
      <c r="A85" s="54"/>
      <c r="B85" s="55" t="s">
        <v>72</v>
      </c>
      <c r="C85" s="56"/>
      <c r="D85" s="57"/>
      <c r="E85" s="2"/>
      <c r="F85" s="2"/>
      <c r="G85" s="2"/>
      <c r="H85" s="2"/>
      <c r="I85" s="2"/>
      <c r="J85" s="2"/>
      <c r="K85" s="2">
        <v>2247.8916599999998</v>
      </c>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v>1842.9164599999999</v>
      </c>
      <c r="AU85" s="2"/>
      <c r="AV85" s="2"/>
      <c r="AW85" s="2"/>
      <c r="AX85" s="2"/>
      <c r="AY85" s="2"/>
      <c r="AZ85" s="2"/>
      <c r="BA85" s="2"/>
      <c r="BB85" s="2"/>
      <c r="BC85" s="2">
        <v>1810.0604000000001</v>
      </c>
      <c r="BD85" s="2"/>
      <c r="BE85" s="2"/>
      <c r="BF85" s="24">
        <v>5900.86852</v>
      </c>
      <c r="BG85" s="30"/>
    </row>
    <row r="86" spans="1:59" s="10" customFormat="1" ht="15.75" x14ac:dyDescent="0.25">
      <c r="A86" s="62"/>
      <c r="B86" s="63" t="s">
        <v>70</v>
      </c>
      <c r="C86" s="64"/>
      <c r="D86" s="65"/>
      <c r="E86" s="66"/>
      <c r="F86" s="66"/>
      <c r="G86" s="66"/>
      <c r="H86" s="66"/>
      <c r="I86" s="66"/>
      <c r="J86" s="66"/>
      <c r="K86" s="66">
        <v>93.978586231389897</v>
      </c>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v>100</v>
      </c>
      <c r="AU86" s="66"/>
      <c r="AV86" s="66"/>
      <c r="AW86" s="66"/>
      <c r="AX86" s="66"/>
      <c r="AY86" s="66"/>
      <c r="AZ86" s="66"/>
      <c r="BA86" s="66"/>
      <c r="BB86" s="66"/>
      <c r="BC86" s="66">
        <v>100</v>
      </c>
      <c r="BD86" s="66"/>
      <c r="BE86" s="66"/>
      <c r="BF86" s="67">
        <v>97.617372683737102</v>
      </c>
      <c r="BG86" s="30"/>
    </row>
    <row r="87" spans="1:59" s="10" customFormat="1" ht="267.75" x14ac:dyDescent="0.25">
      <c r="A87" s="49" t="s">
        <v>117</v>
      </c>
      <c r="B87" s="50" t="s">
        <v>118</v>
      </c>
      <c r="C87" s="51" t="s">
        <v>119</v>
      </c>
      <c r="D87" s="51" t="s">
        <v>110</v>
      </c>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3"/>
      <c r="BG87" s="30"/>
    </row>
    <row r="88" spans="1:59" s="10" customFormat="1" ht="15.75" x14ac:dyDescent="0.25">
      <c r="A88" s="54"/>
      <c r="B88" s="55" t="s">
        <v>71</v>
      </c>
      <c r="C88" s="56"/>
      <c r="D88" s="57"/>
      <c r="E88" s="2"/>
      <c r="F88" s="2">
        <v>353</v>
      </c>
      <c r="G88" s="2">
        <v>298.5</v>
      </c>
      <c r="H88" s="2"/>
      <c r="I88" s="2"/>
      <c r="J88" s="2">
        <v>663.2</v>
      </c>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v>840.44212000000005</v>
      </c>
      <c r="AU88" s="2"/>
      <c r="AV88" s="2"/>
      <c r="AW88" s="2"/>
      <c r="AX88" s="2"/>
      <c r="AY88" s="2"/>
      <c r="AZ88" s="2"/>
      <c r="BA88" s="2"/>
      <c r="BB88" s="2"/>
      <c r="BC88" s="2"/>
      <c r="BD88" s="2"/>
      <c r="BE88" s="2"/>
      <c r="BF88" s="24">
        <v>2155.14212</v>
      </c>
      <c r="BG88" s="30"/>
    </row>
    <row r="89" spans="1:59" s="10" customFormat="1" ht="15.75" x14ac:dyDescent="0.25">
      <c r="A89" s="54"/>
      <c r="B89" s="55" t="s">
        <v>72</v>
      </c>
      <c r="C89" s="56"/>
      <c r="D89" s="57"/>
      <c r="E89" s="2"/>
      <c r="F89" s="2">
        <v>353</v>
      </c>
      <c r="G89" s="2">
        <v>298.5</v>
      </c>
      <c r="H89" s="2"/>
      <c r="I89" s="2"/>
      <c r="J89" s="2">
        <v>662.97</v>
      </c>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v>840.44212000000005</v>
      </c>
      <c r="AU89" s="2"/>
      <c r="AV89" s="2"/>
      <c r="AW89" s="2"/>
      <c r="AX89" s="2"/>
      <c r="AY89" s="2"/>
      <c r="AZ89" s="2"/>
      <c r="BA89" s="2"/>
      <c r="BB89" s="2"/>
      <c r="BC89" s="2"/>
      <c r="BD89" s="2"/>
      <c r="BE89" s="2"/>
      <c r="BF89" s="24">
        <v>2154.91212</v>
      </c>
      <c r="BG89" s="30"/>
    </row>
    <row r="90" spans="1:59" s="10" customFormat="1" ht="15.75" x14ac:dyDescent="0.25">
      <c r="A90" s="62"/>
      <c r="B90" s="63" t="s">
        <v>70</v>
      </c>
      <c r="C90" s="64"/>
      <c r="D90" s="65"/>
      <c r="E90" s="66"/>
      <c r="F90" s="66">
        <v>100</v>
      </c>
      <c r="G90" s="66">
        <v>100</v>
      </c>
      <c r="H90" s="66"/>
      <c r="I90" s="66"/>
      <c r="J90" s="66">
        <v>99.965319662243601</v>
      </c>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v>100</v>
      </c>
      <c r="AU90" s="66"/>
      <c r="AV90" s="66"/>
      <c r="AW90" s="66"/>
      <c r="AX90" s="66"/>
      <c r="AY90" s="66"/>
      <c r="AZ90" s="66"/>
      <c r="BA90" s="66"/>
      <c r="BB90" s="66"/>
      <c r="BC90" s="66"/>
      <c r="BD90" s="66"/>
      <c r="BE90" s="66"/>
      <c r="BF90" s="67">
        <v>99.989327849988797</v>
      </c>
      <c r="BG90" s="30"/>
    </row>
    <row r="91" spans="1:59" s="10" customFormat="1" ht="189" x14ac:dyDescent="0.25">
      <c r="A91" s="49" t="s">
        <v>120</v>
      </c>
      <c r="B91" s="50" t="s">
        <v>121</v>
      </c>
      <c r="C91" s="51" t="s">
        <v>122</v>
      </c>
      <c r="D91" s="51" t="s">
        <v>110</v>
      </c>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3"/>
      <c r="BG91" s="30"/>
    </row>
    <row r="92" spans="1:59" s="10" customFormat="1" ht="15.75" x14ac:dyDescent="0.25">
      <c r="A92" s="54"/>
      <c r="B92" s="55" t="s">
        <v>71</v>
      </c>
      <c r="C92" s="56"/>
      <c r="D92" s="57"/>
      <c r="E92" s="2"/>
      <c r="F92" s="2"/>
      <c r="G92" s="2"/>
      <c r="H92" s="2"/>
      <c r="I92" s="2"/>
      <c r="J92" s="2"/>
      <c r="K92" s="2"/>
      <c r="L92" s="2"/>
      <c r="M92" s="2"/>
      <c r="N92" s="2"/>
      <c r="O92" s="2"/>
      <c r="P92" s="2"/>
      <c r="Q92" s="2"/>
      <c r="R92" s="2"/>
      <c r="S92" s="2"/>
      <c r="T92" s="2"/>
      <c r="U92" s="2"/>
      <c r="V92" s="2"/>
      <c r="W92" s="2"/>
      <c r="X92" s="2"/>
      <c r="Y92" s="2"/>
      <c r="Z92" s="2"/>
      <c r="AA92" s="2"/>
      <c r="AB92" s="2"/>
      <c r="AC92" s="2">
        <v>18701.696810000001</v>
      </c>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4">
        <v>18701.696810000001</v>
      </c>
      <c r="BG92" s="30"/>
    </row>
    <row r="93" spans="1:59" s="10" customFormat="1" ht="15.75" x14ac:dyDescent="0.25">
      <c r="A93" s="54"/>
      <c r="B93" s="55" t="s">
        <v>72</v>
      </c>
      <c r="C93" s="56"/>
      <c r="D93" s="57"/>
      <c r="E93" s="2"/>
      <c r="F93" s="2"/>
      <c r="G93" s="2"/>
      <c r="H93" s="2"/>
      <c r="I93" s="2"/>
      <c r="J93" s="2"/>
      <c r="K93" s="2"/>
      <c r="L93" s="2"/>
      <c r="M93" s="2"/>
      <c r="N93" s="2"/>
      <c r="O93" s="2"/>
      <c r="P93" s="2"/>
      <c r="Q93" s="2"/>
      <c r="R93" s="2"/>
      <c r="S93" s="2"/>
      <c r="T93" s="2"/>
      <c r="U93" s="2"/>
      <c r="V93" s="2"/>
      <c r="W93" s="2"/>
      <c r="X93" s="2"/>
      <c r="Y93" s="2"/>
      <c r="Z93" s="2"/>
      <c r="AA93" s="2"/>
      <c r="AB93" s="2"/>
      <c r="AC93" s="2">
        <v>18701.696810000001</v>
      </c>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4">
        <v>18701.696810000001</v>
      </c>
      <c r="BG93" s="30"/>
    </row>
    <row r="94" spans="1:59" s="10" customFormat="1" ht="15.75" x14ac:dyDescent="0.25">
      <c r="A94" s="62"/>
      <c r="B94" s="63" t="s">
        <v>70</v>
      </c>
      <c r="C94" s="64"/>
      <c r="D94" s="65"/>
      <c r="E94" s="66"/>
      <c r="F94" s="66"/>
      <c r="G94" s="66"/>
      <c r="H94" s="66"/>
      <c r="I94" s="66"/>
      <c r="J94" s="66"/>
      <c r="K94" s="66"/>
      <c r="L94" s="66"/>
      <c r="M94" s="66"/>
      <c r="N94" s="66"/>
      <c r="O94" s="66"/>
      <c r="P94" s="66"/>
      <c r="Q94" s="66"/>
      <c r="R94" s="66"/>
      <c r="S94" s="66"/>
      <c r="T94" s="66"/>
      <c r="U94" s="66"/>
      <c r="V94" s="66"/>
      <c r="W94" s="66"/>
      <c r="X94" s="66"/>
      <c r="Y94" s="66"/>
      <c r="Z94" s="66"/>
      <c r="AA94" s="66"/>
      <c r="AB94" s="66"/>
      <c r="AC94" s="66">
        <v>100</v>
      </c>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7">
        <v>100</v>
      </c>
      <c r="BG94" s="30"/>
    </row>
    <row r="95" spans="1:59" s="10" customFormat="1" ht="204.75" x14ac:dyDescent="0.25">
      <c r="A95" s="49" t="s">
        <v>123</v>
      </c>
      <c r="B95" s="50" t="s">
        <v>124</v>
      </c>
      <c r="C95" s="51" t="s">
        <v>125</v>
      </c>
      <c r="D95" s="51" t="s">
        <v>110</v>
      </c>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3"/>
      <c r="BG95" s="30"/>
    </row>
    <row r="96" spans="1:59" s="10" customFormat="1" ht="31.5" x14ac:dyDescent="0.25">
      <c r="A96" s="54"/>
      <c r="B96" s="78" t="s">
        <v>214</v>
      </c>
      <c r="C96" s="56"/>
      <c r="D96" s="57"/>
      <c r="E96" s="2"/>
      <c r="F96" s="2"/>
      <c r="G96" s="2"/>
      <c r="H96" s="2"/>
      <c r="I96" s="2"/>
      <c r="J96" s="2"/>
      <c r="K96" s="2"/>
      <c r="L96" s="2"/>
      <c r="M96" s="2"/>
      <c r="N96" s="2"/>
      <c r="O96" s="2">
        <v>107012.79</v>
      </c>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4">
        <v>107012.79</v>
      </c>
      <c r="BG96" s="30"/>
    </row>
    <row r="97" spans="1:59" s="10" customFormat="1" ht="31.5" x14ac:dyDescent="0.25">
      <c r="A97" s="54"/>
      <c r="B97" s="78" t="s">
        <v>215</v>
      </c>
      <c r="C97" s="56"/>
      <c r="D97" s="57"/>
      <c r="E97" s="2"/>
      <c r="F97" s="2"/>
      <c r="G97" s="2"/>
      <c r="H97" s="2"/>
      <c r="I97" s="2"/>
      <c r="J97" s="2"/>
      <c r="K97" s="2"/>
      <c r="L97" s="2"/>
      <c r="M97" s="2"/>
      <c r="N97" s="2"/>
      <c r="O97" s="2">
        <v>90000</v>
      </c>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4">
        <v>90000</v>
      </c>
      <c r="BG97" s="30"/>
    </row>
    <row r="98" spans="1:59" s="10" customFormat="1" ht="15.75" x14ac:dyDescent="0.25">
      <c r="A98" s="62"/>
      <c r="B98" s="78" t="s">
        <v>207</v>
      </c>
      <c r="C98" s="64"/>
      <c r="D98" s="65"/>
      <c r="E98" s="66"/>
      <c r="F98" s="66"/>
      <c r="G98" s="66"/>
      <c r="H98" s="66"/>
      <c r="I98" s="66"/>
      <c r="J98" s="66"/>
      <c r="K98" s="66"/>
      <c r="L98" s="66"/>
      <c r="M98" s="66"/>
      <c r="N98" s="66"/>
      <c r="O98" s="66">
        <v>84.102096581165597</v>
      </c>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7">
        <v>84.102096581165597</v>
      </c>
      <c r="BG98" s="30"/>
    </row>
    <row r="99" spans="1:59" s="10" customFormat="1" ht="236.25" x14ac:dyDescent="0.25">
      <c r="A99" s="49" t="s">
        <v>126</v>
      </c>
      <c r="B99" s="50" t="s">
        <v>127</v>
      </c>
      <c r="C99" s="51" t="s">
        <v>128</v>
      </c>
      <c r="D99" s="51" t="s">
        <v>110</v>
      </c>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3"/>
      <c r="BG99" s="30"/>
    </row>
    <row r="100" spans="1:59" s="10" customFormat="1" ht="15.75" x14ac:dyDescent="0.25">
      <c r="A100" s="54"/>
      <c r="B100" s="55" t="s">
        <v>71</v>
      </c>
      <c r="C100" s="56"/>
      <c r="D100" s="57"/>
      <c r="E100" s="2"/>
      <c r="F100" s="2"/>
      <c r="G100" s="2"/>
      <c r="H100" s="2"/>
      <c r="I100" s="2"/>
      <c r="J100" s="2"/>
      <c r="K100" s="2"/>
      <c r="L100" s="2"/>
      <c r="M100" s="2"/>
      <c r="N100" s="2"/>
      <c r="O100" s="2">
        <v>1638.9459999999999</v>
      </c>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4">
        <v>1638.9459999999999</v>
      </c>
      <c r="BG100" s="30"/>
    </row>
    <row r="101" spans="1:59" s="10" customFormat="1" ht="15.75" x14ac:dyDescent="0.25">
      <c r="A101" s="54"/>
      <c r="B101" s="55" t="s">
        <v>72</v>
      </c>
      <c r="C101" s="56"/>
      <c r="D101" s="57"/>
      <c r="E101" s="2"/>
      <c r="F101" s="2"/>
      <c r="G101" s="2"/>
      <c r="H101" s="2"/>
      <c r="I101" s="2"/>
      <c r="J101" s="2"/>
      <c r="K101" s="2"/>
      <c r="L101" s="2"/>
      <c r="M101" s="2"/>
      <c r="N101" s="2"/>
      <c r="O101" s="2">
        <v>1638.9459999999999</v>
      </c>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4">
        <v>1638.9459999999999</v>
      </c>
      <c r="BG101" s="30"/>
    </row>
    <row r="102" spans="1:59" s="10" customFormat="1" ht="15.75" x14ac:dyDescent="0.25">
      <c r="A102" s="62"/>
      <c r="B102" s="63" t="s">
        <v>70</v>
      </c>
      <c r="C102" s="64"/>
      <c r="D102" s="65"/>
      <c r="E102" s="66"/>
      <c r="F102" s="66"/>
      <c r="G102" s="66"/>
      <c r="H102" s="66"/>
      <c r="I102" s="66"/>
      <c r="J102" s="66"/>
      <c r="K102" s="66"/>
      <c r="L102" s="66"/>
      <c r="M102" s="66"/>
      <c r="N102" s="66"/>
      <c r="O102" s="66">
        <v>100</v>
      </c>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7">
        <v>100</v>
      </c>
      <c r="BG102" s="30"/>
    </row>
    <row r="103" spans="1:59" s="10" customFormat="1" ht="173.25" x14ac:dyDescent="0.25">
      <c r="A103" s="49" t="s">
        <v>129</v>
      </c>
      <c r="B103" s="50" t="s">
        <v>130</v>
      </c>
      <c r="C103" s="51" t="s">
        <v>131</v>
      </c>
      <c r="D103" s="51" t="s">
        <v>110</v>
      </c>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3"/>
      <c r="BG103" s="30"/>
    </row>
    <row r="104" spans="1:59" s="10" customFormat="1" ht="15.75" x14ac:dyDescent="0.25">
      <c r="A104" s="54"/>
      <c r="B104" s="55" t="s">
        <v>71</v>
      </c>
      <c r="C104" s="56"/>
      <c r="D104" s="57"/>
      <c r="E104" s="2"/>
      <c r="F104" s="2"/>
      <c r="G104" s="2"/>
      <c r="H104" s="2"/>
      <c r="I104" s="2"/>
      <c r="J104" s="2"/>
      <c r="K104" s="2"/>
      <c r="L104" s="2"/>
      <c r="M104" s="2"/>
      <c r="N104" s="2"/>
      <c r="O104" s="2">
        <v>9966.3719999999994</v>
      </c>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4">
        <v>9966.3719999999994</v>
      </c>
      <c r="BG104" s="30"/>
    </row>
    <row r="105" spans="1:59" s="10" customFormat="1" ht="15.75" x14ac:dyDescent="0.25">
      <c r="A105" s="54"/>
      <c r="B105" s="55" t="s">
        <v>72</v>
      </c>
      <c r="C105" s="56"/>
      <c r="D105" s="57"/>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4"/>
      <c r="BG105" s="30"/>
    </row>
    <row r="106" spans="1:59" s="10" customFormat="1" ht="15.75" x14ac:dyDescent="0.25">
      <c r="A106" s="62"/>
      <c r="B106" s="63" t="s">
        <v>70</v>
      </c>
      <c r="C106" s="64"/>
      <c r="D106" s="65"/>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7"/>
      <c r="BG106" s="30"/>
    </row>
    <row r="107" spans="1:59" s="10" customFormat="1" ht="141.75" x14ac:dyDescent="0.25">
      <c r="A107" s="49" t="s">
        <v>132</v>
      </c>
      <c r="B107" s="50" t="s">
        <v>133</v>
      </c>
      <c r="C107" s="51" t="s">
        <v>134</v>
      </c>
      <c r="D107" s="51" t="s">
        <v>110</v>
      </c>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3"/>
      <c r="BG107" s="30"/>
    </row>
    <row r="108" spans="1:59" s="10" customFormat="1" ht="15.75" x14ac:dyDescent="0.25">
      <c r="A108" s="54"/>
      <c r="B108" s="55" t="s">
        <v>68</v>
      </c>
      <c r="C108" s="56"/>
      <c r="D108" s="57"/>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v>11621.23854</v>
      </c>
      <c r="BA108" s="2"/>
      <c r="BB108" s="2"/>
      <c r="BC108" s="2"/>
      <c r="BD108" s="2"/>
      <c r="BE108" s="2"/>
      <c r="BF108" s="24">
        <v>11621.23854</v>
      </c>
      <c r="BG108" s="30"/>
    </row>
    <row r="109" spans="1:59" s="10" customFormat="1" ht="15.75" x14ac:dyDescent="0.25">
      <c r="A109" s="54"/>
      <c r="B109" s="55" t="s">
        <v>69</v>
      </c>
      <c r="C109" s="56"/>
      <c r="D109" s="57"/>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v>11391.82965</v>
      </c>
      <c r="BA109" s="2"/>
      <c r="BB109" s="2"/>
      <c r="BC109" s="2"/>
      <c r="BD109" s="2"/>
      <c r="BE109" s="2"/>
      <c r="BF109" s="24">
        <v>11391.82965</v>
      </c>
      <c r="BG109" s="30"/>
    </row>
    <row r="110" spans="1:59" s="10" customFormat="1" ht="15.75" x14ac:dyDescent="0.25">
      <c r="A110" s="62"/>
      <c r="B110" s="63" t="s">
        <v>70</v>
      </c>
      <c r="C110" s="64"/>
      <c r="D110" s="65"/>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v>98.025951457666196</v>
      </c>
      <c r="BA110" s="66"/>
      <c r="BB110" s="66"/>
      <c r="BC110" s="66"/>
      <c r="BD110" s="66"/>
      <c r="BE110" s="66"/>
      <c r="BF110" s="67">
        <v>98.025951457666196</v>
      </c>
      <c r="BG110" s="30"/>
    </row>
    <row r="111" spans="1:59" s="10" customFormat="1" ht="15.75" x14ac:dyDescent="0.25">
      <c r="A111" s="54"/>
      <c r="B111" s="55" t="s">
        <v>71</v>
      </c>
      <c r="C111" s="56"/>
      <c r="D111" s="57"/>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v>2741.4076</v>
      </c>
      <c r="BA111" s="2"/>
      <c r="BB111" s="2"/>
      <c r="BC111" s="2"/>
      <c r="BD111" s="2"/>
      <c r="BE111" s="2"/>
      <c r="BF111" s="24">
        <v>2741.4076</v>
      </c>
      <c r="BG111" s="30"/>
    </row>
    <row r="112" spans="1:59" s="10" customFormat="1" ht="15.75" x14ac:dyDescent="0.25">
      <c r="A112" s="54"/>
      <c r="B112" s="55" t="s">
        <v>72</v>
      </c>
      <c r="C112" s="56"/>
      <c r="D112" s="57"/>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v>2687.1630500000001</v>
      </c>
      <c r="BA112" s="2"/>
      <c r="BB112" s="2"/>
      <c r="BC112" s="2"/>
      <c r="BD112" s="2"/>
      <c r="BE112" s="2"/>
      <c r="BF112" s="24">
        <v>2687.1630500000001</v>
      </c>
      <c r="BG112" s="30"/>
    </row>
    <row r="113" spans="1:59" s="10" customFormat="1" ht="15.75" x14ac:dyDescent="0.25">
      <c r="A113" s="62"/>
      <c r="B113" s="63" t="s">
        <v>70</v>
      </c>
      <c r="C113" s="64"/>
      <c r="D113" s="65"/>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v>98.021288406729397</v>
      </c>
      <c r="BA113" s="66"/>
      <c r="BB113" s="66"/>
      <c r="BC113" s="66"/>
      <c r="BD113" s="66"/>
      <c r="BE113" s="66"/>
      <c r="BF113" s="67">
        <v>98.021288406729397</v>
      </c>
      <c r="BG113" s="30"/>
    </row>
    <row r="114" spans="1:59" s="10" customFormat="1" ht="31.5" x14ac:dyDescent="0.25">
      <c r="A114" s="54"/>
      <c r="B114" s="55" t="s">
        <v>73</v>
      </c>
      <c r="C114" s="56"/>
      <c r="D114" s="57"/>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v>8879.8309399999998</v>
      </c>
      <c r="BA114" s="2"/>
      <c r="BB114" s="2"/>
      <c r="BC114" s="2"/>
      <c r="BD114" s="2"/>
      <c r="BE114" s="2"/>
      <c r="BF114" s="24">
        <v>8879.8309399999998</v>
      </c>
      <c r="BG114" s="30"/>
    </row>
    <row r="115" spans="1:59" s="10" customFormat="1" ht="31.5" x14ac:dyDescent="0.25">
      <c r="A115" s="54"/>
      <c r="B115" s="55" t="s">
        <v>74</v>
      </c>
      <c r="C115" s="56"/>
      <c r="D115" s="57"/>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v>8704.6666000000005</v>
      </c>
      <c r="BA115" s="2"/>
      <c r="BB115" s="2"/>
      <c r="BC115" s="2"/>
      <c r="BD115" s="2"/>
      <c r="BE115" s="2"/>
      <c r="BF115" s="24">
        <v>8704.6666000000005</v>
      </c>
      <c r="BG115" s="30"/>
    </row>
    <row r="116" spans="1:59" s="10" customFormat="1" ht="15.75" x14ac:dyDescent="0.25">
      <c r="A116" s="62"/>
      <c r="B116" s="63" t="s">
        <v>70</v>
      </c>
      <c r="C116" s="64"/>
      <c r="D116" s="65"/>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v>98.027391048505706</v>
      </c>
      <c r="BA116" s="66"/>
      <c r="BB116" s="66"/>
      <c r="BC116" s="66"/>
      <c r="BD116" s="66"/>
      <c r="BE116" s="66"/>
      <c r="BF116" s="67">
        <v>98.027391048505706</v>
      </c>
      <c r="BG116" s="30"/>
    </row>
    <row r="117" spans="1:59" s="10" customFormat="1" ht="189" x14ac:dyDescent="0.25">
      <c r="A117" s="49" t="s">
        <v>135</v>
      </c>
      <c r="B117" s="50" t="s">
        <v>136</v>
      </c>
      <c r="C117" s="51" t="s">
        <v>137</v>
      </c>
      <c r="D117" s="51" t="s">
        <v>138</v>
      </c>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3"/>
      <c r="BG117" s="30"/>
    </row>
    <row r="118" spans="1:59" s="10" customFormat="1" ht="15.75" x14ac:dyDescent="0.25">
      <c r="A118" s="54"/>
      <c r="B118" s="55" t="s">
        <v>71</v>
      </c>
      <c r="C118" s="56"/>
      <c r="D118" s="57"/>
      <c r="E118" s="2"/>
      <c r="F118" s="2"/>
      <c r="G118" s="2"/>
      <c r="H118" s="2"/>
      <c r="I118" s="2"/>
      <c r="J118" s="2"/>
      <c r="K118" s="2"/>
      <c r="L118" s="2"/>
      <c r="M118" s="2">
        <v>6000</v>
      </c>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4">
        <v>6000</v>
      </c>
      <c r="BG118" s="30"/>
    </row>
    <row r="119" spans="1:59" s="10" customFormat="1" ht="15.75" x14ac:dyDescent="0.25">
      <c r="A119" s="54"/>
      <c r="B119" s="55" t="s">
        <v>72</v>
      </c>
      <c r="C119" s="56"/>
      <c r="D119" s="57"/>
      <c r="E119" s="2"/>
      <c r="F119" s="2"/>
      <c r="G119" s="2"/>
      <c r="H119" s="2"/>
      <c r="I119" s="2"/>
      <c r="J119" s="2"/>
      <c r="K119" s="2"/>
      <c r="L119" s="2"/>
      <c r="M119" s="2">
        <v>4987.3805000000002</v>
      </c>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4">
        <v>4987.3805000000002</v>
      </c>
      <c r="BG119" s="30"/>
    </row>
    <row r="120" spans="1:59" s="10" customFormat="1" ht="15.75" x14ac:dyDescent="0.25">
      <c r="A120" s="62"/>
      <c r="B120" s="63" t="s">
        <v>70</v>
      </c>
      <c r="C120" s="64"/>
      <c r="D120" s="65"/>
      <c r="E120" s="66"/>
      <c r="F120" s="66"/>
      <c r="G120" s="66"/>
      <c r="H120" s="66"/>
      <c r="I120" s="66"/>
      <c r="J120" s="66"/>
      <c r="K120" s="66"/>
      <c r="L120" s="66"/>
      <c r="M120" s="66">
        <v>83.123008333333303</v>
      </c>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7">
        <v>83.123008333333303</v>
      </c>
      <c r="BG120" s="30"/>
    </row>
    <row r="121" spans="1:59" s="10" customFormat="1" ht="204.75" x14ac:dyDescent="0.25">
      <c r="A121" s="49" t="s">
        <v>139</v>
      </c>
      <c r="B121" s="50" t="s">
        <v>140</v>
      </c>
      <c r="C121" s="51" t="s">
        <v>141</v>
      </c>
      <c r="D121" s="51" t="s">
        <v>138</v>
      </c>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3"/>
      <c r="BG121" s="30"/>
    </row>
    <row r="122" spans="1:59" s="10" customFormat="1" ht="15.75" x14ac:dyDescent="0.25">
      <c r="A122" s="54"/>
      <c r="B122" s="55" t="s">
        <v>71</v>
      </c>
      <c r="C122" s="56"/>
      <c r="D122" s="57"/>
      <c r="E122" s="2">
        <v>6880</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v>1600</v>
      </c>
      <c r="AO122" s="2"/>
      <c r="AP122" s="2"/>
      <c r="AQ122" s="2"/>
      <c r="AR122" s="2"/>
      <c r="AS122" s="2"/>
      <c r="AT122" s="2"/>
      <c r="AU122" s="2"/>
      <c r="AV122" s="2"/>
      <c r="AW122" s="2"/>
      <c r="AX122" s="2"/>
      <c r="AY122" s="2"/>
      <c r="AZ122" s="2"/>
      <c r="BA122" s="2"/>
      <c r="BB122" s="2"/>
      <c r="BC122" s="2"/>
      <c r="BD122" s="2"/>
      <c r="BE122" s="2"/>
      <c r="BF122" s="24">
        <v>8480</v>
      </c>
      <c r="BG122" s="30"/>
    </row>
    <row r="123" spans="1:59" s="10" customFormat="1" ht="15.75" x14ac:dyDescent="0.25">
      <c r="A123" s="54"/>
      <c r="B123" s="55" t="s">
        <v>72</v>
      </c>
      <c r="C123" s="56"/>
      <c r="D123" s="57"/>
      <c r="E123" s="2">
        <v>6880</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v>1600</v>
      </c>
      <c r="AO123" s="2"/>
      <c r="AP123" s="2"/>
      <c r="AQ123" s="2"/>
      <c r="AR123" s="2"/>
      <c r="AS123" s="2"/>
      <c r="AT123" s="2"/>
      <c r="AU123" s="2"/>
      <c r="AV123" s="2"/>
      <c r="AW123" s="2"/>
      <c r="AX123" s="2"/>
      <c r="AY123" s="2"/>
      <c r="AZ123" s="2"/>
      <c r="BA123" s="2"/>
      <c r="BB123" s="2"/>
      <c r="BC123" s="2"/>
      <c r="BD123" s="2"/>
      <c r="BE123" s="2"/>
      <c r="BF123" s="24">
        <v>8480</v>
      </c>
      <c r="BG123" s="30"/>
    </row>
    <row r="124" spans="1:59" s="10" customFormat="1" ht="15.75" x14ac:dyDescent="0.25">
      <c r="A124" s="62"/>
      <c r="B124" s="63" t="s">
        <v>70</v>
      </c>
      <c r="C124" s="64"/>
      <c r="D124" s="65"/>
      <c r="E124" s="66">
        <v>100</v>
      </c>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v>100</v>
      </c>
      <c r="AO124" s="66"/>
      <c r="AP124" s="66"/>
      <c r="AQ124" s="66"/>
      <c r="AR124" s="66"/>
      <c r="AS124" s="66"/>
      <c r="AT124" s="66"/>
      <c r="AU124" s="66"/>
      <c r="AV124" s="66"/>
      <c r="AW124" s="66"/>
      <c r="AX124" s="66"/>
      <c r="AY124" s="66"/>
      <c r="AZ124" s="66"/>
      <c r="BA124" s="66"/>
      <c r="BB124" s="66"/>
      <c r="BC124" s="66"/>
      <c r="BD124" s="66"/>
      <c r="BE124" s="66"/>
      <c r="BF124" s="67">
        <v>100</v>
      </c>
      <c r="BG124" s="30"/>
    </row>
    <row r="125" spans="1:59" s="10" customFormat="1" ht="330.75" x14ac:dyDescent="0.25">
      <c r="A125" s="49" t="s">
        <v>142</v>
      </c>
      <c r="B125" s="50" t="s">
        <v>143</v>
      </c>
      <c r="C125" s="51" t="s">
        <v>144</v>
      </c>
      <c r="D125" s="51" t="s">
        <v>145</v>
      </c>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3"/>
      <c r="BG125" s="30"/>
    </row>
    <row r="126" spans="1:59" s="10" customFormat="1" ht="15.75" x14ac:dyDescent="0.25">
      <c r="A126" s="54"/>
      <c r="B126" s="55" t="s">
        <v>71</v>
      </c>
      <c r="C126" s="56"/>
      <c r="D126" s="57"/>
      <c r="E126" s="2">
        <v>5167</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4">
        <v>5167</v>
      </c>
      <c r="BG126" s="30"/>
    </row>
    <row r="127" spans="1:59" s="10" customFormat="1" ht="15.75" x14ac:dyDescent="0.25">
      <c r="A127" s="54"/>
      <c r="B127" s="55" t="s">
        <v>72</v>
      </c>
      <c r="C127" s="56"/>
      <c r="D127" s="57"/>
      <c r="E127" s="2">
        <v>5167</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4">
        <v>5167</v>
      </c>
      <c r="BG127" s="30"/>
    </row>
    <row r="128" spans="1:59" s="10" customFormat="1" ht="15.75" x14ac:dyDescent="0.25">
      <c r="A128" s="62"/>
      <c r="B128" s="63" t="s">
        <v>70</v>
      </c>
      <c r="C128" s="64"/>
      <c r="D128" s="65"/>
      <c r="E128" s="66">
        <v>100</v>
      </c>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7">
        <v>100</v>
      </c>
      <c r="BG128" s="30"/>
    </row>
    <row r="129" spans="1:59" s="10" customFormat="1" ht="220.5" x14ac:dyDescent="0.25">
      <c r="A129" s="49" t="s">
        <v>146</v>
      </c>
      <c r="B129" s="50" t="s">
        <v>147</v>
      </c>
      <c r="C129" s="51" t="s">
        <v>148</v>
      </c>
      <c r="D129" s="51" t="s">
        <v>138</v>
      </c>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3"/>
      <c r="BG129" s="30"/>
    </row>
    <row r="130" spans="1:59" s="10" customFormat="1" ht="15.75" x14ac:dyDescent="0.25">
      <c r="A130" s="54"/>
      <c r="B130" s="55" t="s">
        <v>71</v>
      </c>
      <c r="C130" s="56"/>
      <c r="D130" s="57"/>
      <c r="E130" s="2">
        <v>328.30189000000001</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4">
        <v>328.30189000000001</v>
      </c>
      <c r="BG130" s="30"/>
    </row>
    <row r="131" spans="1:59" s="10" customFormat="1" ht="15.75" x14ac:dyDescent="0.25">
      <c r="A131" s="54"/>
      <c r="B131" s="55" t="s">
        <v>72</v>
      </c>
      <c r="C131" s="56"/>
      <c r="D131" s="57"/>
      <c r="E131" s="2">
        <v>328.30189000000001</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4">
        <v>328.30189000000001</v>
      </c>
      <c r="BG131" s="30"/>
    </row>
    <row r="132" spans="1:59" s="10" customFormat="1" ht="15.75" x14ac:dyDescent="0.25">
      <c r="A132" s="62"/>
      <c r="B132" s="63" t="s">
        <v>70</v>
      </c>
      <c r="C132" s="64"/>
      <c r="D132" s="65"/>
      <c r="E132" s="66">
        <v>100</v>
      </c>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7">
        <v>100</v>
      </c>
      <c r="BG132" s="30"/>
    </row>
    <row r="133" spans="1:59" s="10" customFormat="1" ht="252" x14ac:dyDescent="0.25">
      <c r="A133" s="49" t="s">
        <v>149</v>
      </c>
      <c r="B133" s="50" t="s">
        <v>150</v>
      </c>
      <c r="C133" s="51" t="s">
        <v>151</v>
      </c>
      <c r="D133" s="51" t="s">
        <v>145</v>
      </c>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3"/>
      <c r="BG133" s="30"/>
    </row>
    <row r="134" spans="1:59" s="10" customFormat="1" ht="15.75" x14ac:dyDescent="0.25">
      <c r="A134" s="54"/>
      <c r="B134" s="55" t="s">
        <v>71</v>
      </c>
      <c r="C134" s="56"/>
      <c r="D134" s="57"/>
      <c r="E134" s="2">
        <v>150</v>
      </c>
      <c r="F134" s="2"/>
      <c r="G134" s="2"/>
      <c r="H134" s="2"/>
      <c r="I134" s="2"/>
      <c r="J134" s="2"/>
      <c r="K134" s="2"/>
      <c r="L134" s="2"/>
      <c r="M134" s="2"/>
      <c r="N134" s="2"/>
      <c r="O134" s="2">
        <v>160</v>
      </c>
      <c r="P134" s="2">
        <v>5.8016699999999997</v>
      </c>
      <c r="Q134" s="2"/>
      <c r="R134" s="2"/>
      <c r="S134" s="2"/>
      <c r="T134" s="2">
        <v>150</v>
      </c>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v>20</v>
      </c>
      <c r="AZ134" s="2">
        <v>20</v>
      </c>
      <c r="BA134" s="2"/>
      <c r="BB134" s="2"/>
      <c r="BC134" s="2"/>
      <c r="BD134" s="2"/>
      <c r="BE134" s="2"/>
      <c r="BF134" s="24">
        <v>505.80167</v>
      </c>
      <c r="BG134" s="30"/>
    </row>
    <row r="135" spans="1:59" s="10" customFormat="1" ht="15.75" x14ac:dyDescent="0.25">
      <c r="A135" s="54"/>
      <c r="B135" s="55" t="s">
        <v>72</v>
      </c>
      <c r="C135" s="56"/>
      <c r="D135" s="57"/>
      <c r="E135" s="2">
        <v>150</v>
      </c>
      <c r="F135" s="2"/>
      <c r="G135" s="2"/>
      <c r="H135" s="2"/>
      <c r="I135" s="2"/>
      <c r="J135" s="2"/>
      <c r="K135" s="2"/>
      <c r="L135" s="2"/>
      <c r="M135" s="2"/>
      <c r="N135" s="2"/>
      <c r="O135" s="2">
        <v>160</v>
      </c>
      <c r="P135" s="2"/>
      <c r="Q135" s="2"/>
      <c r="R135" s="2"/>
      <c r="S135" s="2"/>
      <c r="T135" s="2">
        <v>150</v>
      </c>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v>20</v>
      </c>
      <c r="AZ135" s="2">
        <v>20</v>
      </c>
      <c r="BA135" s="2"/>
      <c r="BB135" s="2"/>
      <c r="BC135" s="2"/>
      <c r="BD135" s="2"/>
      <c r="BE135" s="2"/>
      <c r="BF135" s="24">
        <v>500</v>
      </c>
      <c r="BG135" s="30"/>
    </row>
    <row r="136" spans="1:59" s="10" customFormat="1" ht="15.75" x14ac:dyDescent="0.25">
      <c r="A136" s="62"/>
      <c r="B136" s="63" t="s">
        <v>70</v>
      </c>
      <c r="C136" s="64"/>
      <c r="D136" s="65"/>
      <c r="E136" s="66">
        <v>100</v>
      </c>
      <c r="F136" s="66"/>
      <c r="G136" s="66"/>
      <c r="H136" s="66"/>
      <c r="I136" s="66"/>
      <c r="J136" s="66"/>
      <c r="K136" s="66"/>
      <c r="L136" s="66"/>
      <c r="M136" s="66"/>
      <c r="N136" s="66"/>
      <c r="O136" s="66">
        <v>100</v>
      </c>
      <c r="P136" s="66"/>
      <c r="Q136" s="66"/>
      <c r="R136" s="66"/>
      <c r="S136" s="66"/>
      <c r="T136" s="66">
        <v>100</v>
      </c>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v>100</v>
      </c>
      <c r="AZ136" s="66">
        <v>100</v>
      </c>
      <c r="BA136" s="66"/>
      <c r="BB136" s="66"/>
      <c r="BC136" s="66"/>
      <c r="BD136" s="66"/>
      <c r="BE136" s="66"/>
      <c r="BF136" s="67">
        <v>98.852975317380796</v>
      </c>
      <c r="BG136" s="30"/>
    </row>
    <row r="137" spans="1:59" s="10" customFormat="1" ht="267.75" x14ac:dyDescent="0.25">
      <c r="A137" s="49" t="s">
        <v>152</v>
      </c>
      <c r="B137" s="50" t="s">
        <v>153</v>
      </c>
      <c r="C137" s="51" t="s">
        <v>154</v>
      </c>
      <c r="D137" s="51" t="s">
        <v>145</v>
      </c>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3"/>
      <c r="BG137" s="30"/>
    </row>
    <row r="138" spans="1:59" s="10" customFormat="1" ht="15.75" x14ac:dyDescent="0.25">
      <c r="A138" s="54"/>
      <c r="B138" s="55" t="s">
        <v>71</v>
      </c>
      <c r="C138" s="56"/>
      <c r="D138" s="57"/>
      <c r="E138" s="2"/>
      <c r="F138" s="2"/>
      <c r="G138" s="2"/>
      <c r="H138" s="2"/>
      <c r="I138" s="2"/>
      <c r="J138" s="2"/>
      <c r="K138" s="2"/>
      <c r="L138" s="2"/>
      <c r="M138" s="2"/>
      <c r="N138" s="2"/>
      <c r="O138" s="2"/>
      <c r="P138" s="2"/>
      <c r="Q138" s="2"/>
      <c r="R138" s="2"/>
      <c r="S138" s="2"/>
      <c r="T138" s="2">
        <v>50</v>
      </c>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4">
        <v>50</v>
      </c>
      <c r="BG138" s="30"/>
    </row>
    <row r="139" spans="1:59" s="10" customFormat="1" ht="15.75" x14ac:dyDescent="0.25">
      <c r="A139" s="54"/>
      <c r="B139" s="55" t="s">
        <v>72</v>
      </c>
      <c r="C139" s="56"/>
      <c r="D139" s="57"/>
      <c r="E139" s="2"/>
      <c r="F139" s="2"/>
      <c r="G139" s="2"/>
      <c r="H139" s="2"/>
      <c r="I139" s="2"/>
      <c r="J139" s="2"/>
      <c r="K139" s="2"/>
      <c r="L139" s="2"/>
      <c r="M139" s="2"/>
      <c r="N139" s="2"/>
      <c r="O139" s="2"/>
      <c r="P139" s="2"/>
      <c r="Q139" s="2"/>
      <c r="R139" s="2"/>
      <c r="S139" s="2"/>
      <c r="T139" s="2">
        <v>50</v>
      </c>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4">
        <v>50</v>
      </c>
      <c r="BG139" s="30"/>
    </row>
    <row r="140" spans="1:59" s="10" customFormat="1" ht="15.75" x14ac:dyDescent="0.25">
      <c r="A140" s="62"/>
      <c r="B140" s="63" t="s">
        <v>70</v>
      </c>
      <c r="C140" s="64"/>
      <c r="D140" s="65"/>
      <c r="E140" s="66"/>
      <c r="F140" s="66"/>
      <c r="G140" s="66"/>
      <c r="H140" s="66"/>
      <c r="I140" s="66"/>
      <c r="J140" s="66"/>
      <c r="K140" s="66"/>
      <c r="L140" s="66"/>
      <c r="M140" s="66"/>
      <c r="N140" s="66"/>
      <c r="O140" s="66"/>
      <c r="P140" s="66"/>
      <c r="Q140" s="66"/>
      <c r="R140" s="66"/>
      <c r="S140" s="66"/>
      <c r="T140" s="66">
        <v>100</v>
      </c>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7">
        <v>100</v>
      </c>
      <c r="BG140" s="30"/>
    </row>
    <row r="141" spans="1:59" s="10" customFormat="1" ht="236.25" x14ac:dyDescent="0.25">
      <c r="A141" s="49" t="s">
        <v>155</v>
      </c>
      <c r="B141" s="50" t="s">
        <v>156</v>
      </c>
      <c r="C141" s="51" t="s">
        <v>157</v>
      </c>
      <c r="D141" s="51" t="s">
        <v>145</v>
      </c>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3"/>
      <c r="BG141" s="30"/>
    </row>
    <row r="142" spans="1:59" s="10" customFormat="1" ht="15.75" x14ac:dyDescent="0.25">
      <c r="A142" s="54"/>
      <c r="B142" s="55" t="s">
        <v>71</v>
      </c>
      <c r="C142" s="56"/>
      <c r="D142" s="57"/>
      <c r="E142" s="2"/>
      <c r="F142" s="2"/>
      <c r="G142" s="2"/>
      <c r="H142" s="2"/>
      <c r="I142" s="2"/>
      <c r="J142" s="2"/>
      <c r="K142" s="2"/>
      <c r="L142" s="2"/>
      <c r="M142" s="2"/>
      <c r="N142" s="2"/>
      <c r="O142" s="2"/>
      <c r="P142" s="2"/>
      <c r="Q142" s="2"/>
      <c r="R142" s="2"/>
      <c r="S142" s="2"/>
      <c r="T142" s="2"/>
      <c r="U142" s="2"/>
      <c r="V142" s="2"/>
      <c r="W142" s="2"/>
      <c r="X142" s="2"/>
      <c r="Y142" s="2"/>
      <c r="Z142" s="2"/>
      <c r="AA142" s="2">
        <v>145.6</v>
      </c>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4">
        <v>145.6</v>
      </c>
      <c r="BG142" s="30"/>
    </row>
    <row r="143" spans="1:59" s="10" customFormat="1" ht="15.75" x14ac:dyDescent="0.25">
      <c r="A143" s="54"/>
      <c r="B143" s="55" t="s">
        <v>72</v>
      </c>
      <c r="C143" s="56"/>
      <c r="D143" s="57"/>
      <c r="E143" s="2"/>
      <c r="F143" s="2"/>
      <c r="G143" s="2"/>
      <c r="H143" s="2"/>
      <c r="I143" s="2"/>
      <c r="J143" s="2"/>
      <c r="K143" s="2"/>
      <c r="L143" s="2"/>
      <c r="M143" s="2"/>
      <c r="N143" s="2"/>
      <c r="O143" s="2"/>
      <c r="P143" s="2"/>
      <c r="Q143" s="2"/>
      <c r="R143" s="2"/>
      <c r="S143" s="2"/>
      <c r="T143" s="2"/>
      <c r="U143" s="2"/>
      <c r="V143" s="2"/>
      <c r="W143" s="2"/>
      <c r="X143" s="2"/>
      <c r="Y143" s="2"/>
      <c r="Z143" s="2"/>
      <c r="AA143" s="2">
        <v>92.675200000000004</v>
      </c>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4">
        <v>92.675200000000004</v>
      </c>
      <c r="BG143" s="30"/>
    </row>
    <row r="144" spans="1:59" s="10" customFormat="1" ht="15.75" x14ac:dyDescent="0.25">
      <c r="A144" s="62"/>
      <c r="B144" s="63" t="s">
        <v>70</v>
      </c>
      <c r="C144" s="64"/>
      <c r="D144" s="65"/>
      <c r="E144" s="66"/>
      <c r="F144" s="66"/>
      <c r="G144" s="66"/>
      <c r="H144" s="66"/>
      <c r="I144" s="66"/>
      <c r="J144" s="66"/>
      <c r="K144" s="66"/>
      <c r="L144" s="66"/>
      <c r="M144" s="66"/>
      <c r="N144" s="66"/>
      <c r="O144" s="66"/>
      <c r="P144" s="66"/>
      <c r="Q144" s="66"/>
      <c r="R144" s="66"/>
      <c r="S144" s="66"/>
      <c r="T144" s="66"/>
      <c r="U144" s="66"/>
      <c r="V144" s="66"/>
      <c r="W144" s="66"/>
      <c r="X144" s="66"/>
      <c r="Y144" s="66"/>
      <c r="Z144" s="66"/>
      <c r="AA144" s="66">
        <v>63.650549450549399</v>
      </c>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7">
        <v>63.650549450549399</v>
      </c>
      <c r="BG144" s="30"/>
    </row>
    <row r="145" spans="1:59" s="10" customFormat="1" ht="220.5" x14ac:dyDescent="0.25">
      <c r="A145" s="49" t="s">
        <v>158</v>
      </c>
      <c r="B145" s="50" t="s">
        <v>159</v>
      </c>
      <c r="C145" s="51" t="s">
        <v>160</v>
      </c>
      <c r="D145" s="51" t="s">
        <v>161</v>
      </c>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3"/>
      <c r="BG145" s="30"/>
    </row>
    <row r="146" spans="1:59" s="10" customFormat="1" ht="15.75" x14ac:dyDescent="0.25">
      <c r="A146" s="54"/>
      <c r="B146" s="55" t="s">
        <v>71</v>
      </c>
      <c r="C146" s="56"/>
      <c r="D146" s="57"/>
      <c r="E146" s="2">
        <v>1298.2366999999999</v>
      </c>
      <c r="F146" s="2"/>
      <c r="G146" s="2"/>
      <c r="H146" s="2"/>
      <c r="I146" s="2"/>
      <c r="J146" s="2"/>
      <c r="K146" s="2"/>
      <c r="L146" s="2"/>
      <c r="M146" s="2"/>
      <c r="N146" s="2"/>
      <c r="O146" s="2"/>
      <c r="P146" s="2">
        <v>443.46307999999999</v>
      </c>
      <c r="Q146" s="2">
        <v>476.25454999999999</v>
      </c>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4">
        <v>2217.95433</v>
      </c>
      <c r="BG146" s="30"/>
    </row>
    <row r="147" spans="1:59" s="10" customFormat="1" ht="15.75" x14ac:dyDescent="0.25">
      <c r="A147" s="54"/>
      <c r="B147" s="55" t="s">
        <v>72</v>
      </c>
      <c r="C147" s="56"/>
      <c r="D147" s="57"/>
      <c r="E147" s="2">
        <v>1298.2366999999999</v>
      </c>
      <c r="F147" s="2"/>
      <c r="G147" s="2"/>
      <c r="H147" s="2"/>
      <c r="I147" s="2"/>
      <c r="J147" s="2"/>
      <c r="K147" s="2"/>
      <c r="L147" s="2"/>
      <c r="M147" s="2"/>
      <c r="N147" s="2"/>
      <c r="O147" s="2"/>
      <c r="P147" s="2">
        <v>443.46307999999999</v>
      </c>
      <c r="Q147" s="2">
        <v>476.25454999999999</v>
      </c>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4">
        <v>2217.95433</v>
      </c>
      <c r="BG147" s="30"/>
    </row>
    <row r="148" spans="1:59" s="10" customFormat="1" ht="15.75" x14ac:dyDescent="0.25">
      <c r="A148" s="62"/>
      <c r="B148" s="63" t="s">
        <v>70</v>
      </c>
      <c r="C148" s="64"/>
      <c r="D148" s="65"/>
      <c r="E148" s="66">
        <v>100</v>
      </c>
      <c r="F148" s="66"/>
      <c r="G148" s="66"/>
      <c r="H148" s="66"/>
      <c r="I148" s="66"/>
      <c r="J148" s="66"/>
      <c r="K148" s="66"/>
      <c r="L148" s="66"/>
      <c r="M148" s="66"/>
      <c r="N148" s="66"/>
      <c r="O148" s="66"/>
      <c r="P148" s="66">
        <v>100</v>
      </c>
      <c r="Q148" s="66">
        <v>100</v>
      </c>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7">
        <v>100</v>
      </c>
      <c r="BG148" s="30"/>
    </row>
    <row r="149" spans="1:59" s="10" customFormat="1" ht="283.5" x14ac:dyDescent="0.25">
      <c r="A149" s="49" t="s">
        <v>162</v>
      </c>
      <c r="B149" s="50" t="s">
        <v>163</v>
      </c>
      <c r="C149" s="51" t="s">
        <v>164</v>
      </c>
      <c r="D149" s="51" t="s">
        <v>165</v>
      </c>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3"/>
      <c r="BG149" s="30"/>
    </row>
    <row r="150" spans="1:59" s="10" customFormat="1" ht="15.75" x14ac:dyDescent="0.25">
      <c r="A150" s="54"/>
      <c r="B150" s="55" t="s">
        <v>71</v>
      </c>
      <c r="C150" s="56"/>
      <c r="D150" s="57"/>
      <c r="E150" s="2"/>
      <c r="F150" s="2"/>
      <c r="G150" s="2"/>
      <c r="H150" s="2"/>
      <c r="I150" s="2"/>
      <c r="J150" s="2"/>
      <c r="K150" s="2"/>
      <c r="L150" s="2"/>
      <c r="M150" s="2"/>
      <c r="N150" s="2"/>
      <c r="O150" s="2"/>
      <c r="P150" s="2"/>
      <c r="Q150" s="2"/>
      <c r="R150" s="2"/>
      <c r="S150" s="2"/>
      <c r="T150" s="2"/>
      <c r="U150" s="2"/>
      <c r="V150" s="2"/>
      <c r="W150" s="2"/>
      <c r="X150" s="2"/>
      <c r="Y150" s="2"/>
      <c r="Z150" s="2"/>
      <c r="AA150" s="2">
        <v>82.198999999999998</v>
      </c>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4">
        <v>82.198999999999998</v>
      </c>
      <c r="BG150" s="30"/>
    </row>
    <row r="151" spans="1:59" s="10" customFormat="1" ht="15.75" x14ac:dyDescent="0.25">
      <c r="A151" s="54"/>
      <c r="B151" s="55" t="s">
        <v>72</v>
      </c>
      <c r="C151" s="56"/>
      <c r="D151" s="57"/>
      <c r="E151" s="2"/>
      <c r="F151" s="2"/>
      <c r="G151" s="2"/>
      <c r="H151" s="2"/>
      <c r="I151" s="2"/>
      <c r="J151" s="2"/>
      <c r="K151" s="2"/>
      <c r="L151" s="2"/>
      <c r="M151" s="2"/>
      <c r="N151" s="2"/>
      <c r="O151" s="2"/>
      <c r="P151" s="2"/>
      <c r="Q151" s="2"/>
      <c r="R151" s="2"/>
      <c r="S151" s="2"/>
      <c r="T151" s="2"/>
      <c r="U151" s="2"/>
      <c r="V151" s="2"/>
      <c r="W151" s="2"/>
      <c r="X151" s="2"/>
      <c r="Y151" s="2"/>
      <c r="Z151" s="2"/>
      <c r="AA151" s="2">
        <v>82.198999999999998</v>
      </c>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4">
        <v>82.198999999999998</v>
      </c>
      <c r="BG151" s="30"/>
    </row>
    <row r="152" spans="1:59" s="10" customFormat="1" ht="15.75" x14ac:dyDescent="0.25">
      <c r="A152" s="62"/>
      <c r="B152" s="63" t="s">
        <v>70</v>
      </c>
      <c r="C152" s="64"/>
      <c r="D152" s="65"/>
      <c r="E152" s="66"/>
      <c r="F152" s="66"/>
      <c r="G152" s="66"/>
      <c r="H152" s="66"/>
      <c r="I152" s="66"/>
      <c r="J152" s="66"/>
      <c r="K152" s="66"/>
      <c r="L152" s="66"/>
      <c r="M152" s="66"/>
      <c r="N152" s="66"/>
      <c r="O152" s="66"/>
      <c r="P152" s="66"/>
      <c r="Q152" s="66"/>
      <c r="R152" s="66"/>
      <c r="S152" s="66"/>
      <c r="T152" s="66"/>
      <c r="U152" s="66"/>
      <c r="V152" s="66"/>
      <c r="W152" s="66"/>
      <c r="X152" s="66"/>
      <c r="Y152" s="66"/>
      <c r="Z152" s="66"/>
      <c r="AA152" s="66">
        <v>100</v>
      </c>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7">
        <v>100</v>
      </c>
      <c r="BG152" s="30"/>
    </row>
    <row r="153" spans="1:59" s="10" customFormat="1" ht="283.5" x14ac:dyDescent="0.25">
      <c r="A153" s="49" t="s">
        <v>166</v>
      </c>
      <c r="B153" s="50" t="s">
        <v>167</v>
      </c>
      <c r="C153" s="51" t="s">
        <v>168</v>
      </c>
      <c r="D153" s="51" t="s">
        <v>67</v>
      </c>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3"/>
      <c r="BG153" s="30"/>
    </row>
    <row r="154" spans="1:59" s="10" customFormat="1" ht="15.75" x14ac:dyDescent="0.25">
      <c r="A154" s="54"/>
      <c r="B154" s="55" t="s">
        <v>71</v>
      </c>
      <c r="C154" s="56"/>
      <c r="D154" s="57"/>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v>102.5</v>
      </c>
      <c r="AE154" s="2"/>
      <c r="AF154" s="2"/>
      <c r="AG154" s="2"/>
      <c r="AH154" s="2"/>
      <c r="AI154" s="2"/>
      <c r="AJ154" s="2"/>
      <c r="AK154" s="2"/>
      <c r="AL154" s="2"/>
      <c r="AM154" s="2"/>
      <c r="AN154" s="2"/>
      <c r="AO154" s="2">
        <v>102.3</v>
      </c>
      <c r="AP154" s="2"/>
      <c r="AQ154" s="2"/>
      <c r="AR154" s="2"/>
      <c r="AS154" s="2"/>
      <c r="AT154" s="2"/>
      <c r="AU154" s="2"/>
      <c r="AV154" s="2"/>
      <c r="AW154" s="2"/>
      <c r="AX154" s="2"/>
      <c r="AY154" s="2"/>
      <c r="AZ154" s="2"/>
      <c r="BA154" s="2"/>
      <c r="BB154" s="2"/>
      <c r="BC154" s="2"/>
      <c r="BD154" s="2"/>
      <c r="BE154" s="2"/>
      <c r="BF154" s="24">
        <v>204.8</v>
      </c>
      <c r="BG154" s="30"/>
    </row>
    <row r="155" spans="1:59" s="10" customFormat="1" ht="15.75" x14ac:dyDescent="0.25">
      <c r="A155" s="54"/>
      <c r="B155" s="55" t="s">
        <v>72</v>
      </c>
      <c r="C155" s="56"/>
      <c r="D155" s="57"/>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v>102.5</v>
      </c>
      <c r="AE155" s="2"/>
      <c r="AF155" s="2"/>
      <c r="AG155" s="2"/>
      <c r="AH155" s="2"/>
      <c r="AI155" s="2"/>
      <c r="AJ155" s="2"/>
      <c r="AK155" s="2"/>
      <c r="AL155" s="2"/>
      <c r="AM155" s="2"/>
      <c r="AN155" s="2"/>
      <c r="AO155" s="2">
        <v>102.3</v>
      </c>
      <c r="AP155" s="2"/>
      <c r="AQ155" s="2"/>
      <c r="AR155" s="2"/>
      <c r="AS155" s="2"/>
      <c r="AT155" s="2"/>
      <c r="AU155" s="2"/>
      <c r="AV155" s="2"/>
      <c r="AW155" s="2"/>
      <c r="AX155" s="2"/>
      <c r="AY155" s="2"/>
      <c r="AZ155" s="2"/>
      <c r="BA155" s="2"/>
      <c r="BB155" s="2"/>
      <c r="BC155" s="2"/>
      <c r="BD155" s="2"/>
      <c r="BE155" s="2"/>
      <c r="BF155" s="24">
        <v>204.8</v>
      </c>
      <c r="BG155" s="30"/>
    </row>
    <row r="156" spans="1:59" s="10" customFormat="1" ht="15.75" x14ac:dyDescent="0.25">
      <c r="A156" s="62"/>
      <c r="B156" s="63" t="s">
        <v>70</v>
      </c>
      <c r="C156" s="64"/>
      <c r="D156" s="65"/>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v>100</v>
      </c>
      <c r="AE156" s="66"/>
      <c r="AF156" s="66"/>
      <c r="AG156" s="66"/>
      <c r="AH156" s="66"/>
      <c r="AI156" s="66"/>
      <c r="AJ156" s="66"/>
      <c r="AK156" s="66"/>
      <c r="AL156" s="66"/>
      <c r="AM156" s="66"/>
      <c r="AN156" s="66"/>
      <c r="AO156" s="66">
        <v>100</v>
      </c>
      <c r="AP156" s="66"/>
      <c r="AQ156" s="66"/>
      <c r="AR156" s="66"/>
      <c r="AS156" s="66"/>
      <c r="AT156" s="66"/>
      <c r="AU156" s="66"/>
      <c r="AV156" s="66"/>
      <c r="AW156" s="66"/>
      <c r="AX156" s="66"/>
      <c r="AY156" s="66"/>
      <c r="AZ156" s="66"/>
      <c r="BA156" s="66"/>
      <c r="BB156" s="66"/>
      <c r="BC156" s="66"/>
      <c r="BD156" s="66"/>
      <c r="BE156" s="66"/>
      <c r="BF156" s="67">
        <v>100</v>
      </c>
      <c r="BG156" s="30"/>
    </row>
    <row r="157" spans="1:59" s="10" customFormat="1" ht="220.5" x14ac:dyDescent="0.25">
      <c r="A157" s="49" t="s">
        <v>169</v>
      </c>
      <c r="B157" s="50" t="s">
        <v>170</v>
      </c>
      <c r="C157" s="51" t="s">
        <v>171</v>
      </c>
      <c r="D157" s="51" t="s">
        <v>67</v>
      </c>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3"/>
      <c r="BG157" s="30"/>
    </row>
    <row r="158" spans="1:59" s="10" customFormat="1" ht="15.75" x14ac:dyDescent="0.25">
      <c r="A158" s="54"/>
      <c r="B158" s="55" t="s">
        <v>68</v>
      </c>
      <c r="C158" s="56"/>
      <c r="D158" s="57"/>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v>526.31578999999999</v>
      </c>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4">
        <v>526.31578999999999</v>
      </c>
      <c r="BG158" s="30"/>
    </row>
    <row r="159" spans="1:59" s="10" customFormat="1" ht="15.75" x14ac:dyDescent="0.25">
      <c r="A159" s="54"/>
      <c r="B159" s="55" t="s">
        <v>69</v>
      </c>
      <c r="C159" s="56"/>
      <c r="D159" s="57"/>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v>526.31578999999999</v>
      </c>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4">
        <v>526.31578999999999</v>
      </c>
      <c r="BG159" s="30"/>
    </row>
    <row r="160" spans="1:59" s="10" customFormat="1" ht="15.75" x14ac:dyDescent="0.25">
      <c r="A160" s="62"/>
      <c r="B160" s="63" t="s">
        <v>70</v>
      </c>
      <c r="C160" s="64"/>
      <c r="D160" s="65"/>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v>100</v>
      </c>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7">
        <v>100</v>
      </c>
      <c r="BG160" s="30"/>
    </row>
    <row r="161" spans="1:59" s="10" customFormat="1" ht="15.75" x14ac:dyDescent="0.25">
      <c r="A161" s="54"/>
      <c r="B161" s="55" t="s">
        <v>71</v>
      </c>
      <c r="C161" s="56"/>
      <c r="D161" s="57"/>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v>26.31579</v>
      </c>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4">
        <v>26.31579</v>
      </c>
      <c r="BG161" s="30"/>
    </row>
    <row r="162" spans="1:59" s="10" customFormat="1" ht="15.75" x14ac:dyDescent="0.25">
      <c r="A162" s="54"/>
      <c r="B162" s="55" t="s">
        <v>72</v>
      </c>
      <c r="C162" s="56"/>
      <c r="D162" s="57"/>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v>26.31579</v>
      </c>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4">
        <v>26.31579</v>
      </c>
      <c r="BG162" s="30"/>
    </row>
    <row r="163" spans="1:59" s="10" customFormat="1" ht="15.75" x14ac:dyDescent="0.25">
      <c r="A163" s="62"/>
      <c r="B163" s="63" t="s">
        <v>70</v>
      </c>
      <c r="C163" s="64"/>
      <c r="D163" s="65"/>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v>100</v>
      </c>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7">
        <v>100</v>
      </c>
      <c r="BG163" s="30"/>
    </row>
    <row r="164" spans="1:59" s="10" customFormat="1" ht="31.5" x14ac:dyDescent="0.25">
      <c r="A164" s="54"/>
      <c r="B164" s="55" t="s">
        <v>73</v>
      </c>
      <c r="C164" s="56"/>
      <c r="D164" s="57"/>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v>500</v>
      </c>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4">
        <v>500</v>
      </c>
      <c r="BG164" s="30"/>
    </row>
    <row r="165" spans="1:59" s="10" customFormat="1" ht="31.5" x14ac:dyDescent="0.25">
      <c r="A165" s="54"/>
      <c r="B165" s="55" t="s">
        <v>74</v>
      </c>
      <c r="C165" s="56"/>
      <c r="D165" s="57"/>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v>500</v>
      </c>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4">
        <v>500</v>
      </c>
      <c r="BG165" s="30"/>
    </row>
    <row r="166" spans="1:59" s="10" customFormat="1" ht="15.75" x14ac:dyDescent="0.25">
      <c r="A166" s="62"/>
      <c r="B166" s="63" t="s">
        <v>70</v>
      </c>
      <c r="C166" s="64"/>
      <c r="D166" s="65"/>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v>100</v>
      </c>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7">
        <v>100</v>
      </c>
      <c r="BG166" s="30"/>
    </row>
    <row r="167" spans="1:59" s="10" customFormat="1" ht="204.75" x14ac:dyDescent="0.25">
      <c r="A167" s="49" t="s">
        <v>172</v>
      </c>
      <c r="B167" s="50" t="s">
        <v>173</v>
      </c>
      <c r="C167" s="51" t="s">
        <v>174</v>
      </c>
      <c r="D167" s="51" t="s">
        <v>91</v>
      </c>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3"/>
      <c r="BG167" s="30"/>
    </row>
    <row r="168" spans="1:59" s="10" customFormat="1" ht="15.75" x14ac:dyDescent="0.25">
      <c r="A168" s="54"/>
      <c r="B168" s="55" t="s">
        <v>71</v>
      </c>
      <c r="C168" s="56"/>
      <c r="D168" s="57"/>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v>118238.175</v>
      </c>
      <c r="BA168" s="2"/>
      <c r="BB168" s="2">
        <v>69524.267770000006</v>
      </c>
      <c r="BC168" s="2"/>
      <c r="BD168" s="2"/>
      <c r="BE168" s="2"/>
      <c r="BF168" s="24">
        <v>187762.44276999999</v>
      </c>
      <c r="BG168" s="30"/>
    </row>
    <row r="169" spans="1:59" s="10" customFormat="1" ht="15.75" x14ac:dyDescent="0.25">
      <c r="A169" s="54"/>
      <c r="B169" s="55" t="s">
        <v>72</v>
      </c>
      <c r="C169" s="56"/>
      <c r="D169" s="57"/>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v>118238.175</v>
      </c>
      <c r="BA169" s="2"/>
      <c r="BB169" s="2">
        <v>69524.267770000006</v>
      </c>
      <c r="BC169" s="2"/>
      <c r="BD169" s="2"/>
      <c r="BE169" s="2"/>
      <c r="BF169" s="24">
        <v>187762.44276999999</v>
      </c>
      <c r="BG169" s="30"/>
    </row>
    <row r="170" spans="1:59" s="10" customFormat="1" ht="15.75" x14ac:dyDescent="0.25">
      <c r="A170" s="62"/>
      <c r="B170" s="63" t="s">
        <v>70</v>
      </c>
      <c r="C170" s="64"/>
      <c r="D170" s="65"/>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v>100</v>
      </c>
      <c r="BA170" s="66"/>
      <c r="BB170" s="66">
        <v>100</v>
      </c>
      <c r="BC170" s="66"/>
      <c r="BD170" s="66"/>
      <c r="BE170" s="66"/>
      <c r="BF170" s="67">
        <v>100</v>
      </c>
      <c r="BG170" s="30"/>
    </row>
    <row r="171" spans="1:59" s="10" customFormat="1" ht="189" x14ac:dyDescent="0.25">
      <c r="A171" s="49" t="s">
        <v>175</v>
      </c>
      <c r="B171" s="50" t="s">
        <v>176</v>
      </c>
      <c r="C171" s="51" t="s">
        <v>177</v>
      </c>
      <c r="D171" s="51" t="s">
        <v>91</v>
      </c>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3"/>
      <c r="BG171" s="30"/>
    </row>
    <row r="172" spans="1:59" s="10" customFormat="1" ht="15.75" x14ac:dyDescent="0.25">
      <c r="A172" s="54"/>
      <c r="B172" s="55" t="s">
        <v>71</v>
      </c>
      <c r="C172" s="56"/>
      <c r="D172" s="57"/>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v>7092.5847299999996</v>
      </c>
      <c r="AU172" s="2"/>
      <c r="AV172" s="2"/>
      <c r="AW172" s="2"/>
      <c r="AX172" s="2"/>
      <c r="AY172" s="2"/>
      <c r="AZ172" s="2"/>
      <c r="BA172" s="2"/>
      <c r="BB172" s="2"/>
      <c r="BC172" s="2"/>
      <c r="BD172" s="2"/>
      <c r="BE172" s="2"/>
      <c r="BF172" s="24">
        <v>7092.5847299999996</v>
      </c>
      <c r="BG172" s="30"/>
    </row>
    <row r="173" spans="1:59" s="10" customFormat="1" ht="15.75" x14ac:dyDescent="0.25">
      <c r="A173" s="54"/>
      <c r="B173" s="55" t="s">
        <v>72</v>
      </c>
      <c r="C173" s="56"/>
      <c r="D173" s="57"/>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v>6898.6172699999997</v>
      </c>
      <c r="AU173" s="2"/>
      <c r="AV173" s="2"/>
      <c r="AW173" s="2"/>
      <c r="AX173" s="2"/>
      <c r="AY173" s="2"/>
      <c r="AZ173" s="2"/>
      <c r="BA173" s="2"/>
      <c r="BB173" s="2"/>
      <c r="BC173" s="2"/>
      <c r="BD173" s="2"/>
      <c r="BE173" s="2"/>
      <c r="BF173" s="24">
        <v>6898.6172699999997</v>
      </c>
      <c r="BG173" s="30"/>
    </row>
    <row r="174" spans="1:59" s="10" customFormat="1" ht="15.75" x14ac:dyDescent="0.25">
      <c r="A174" s="62"/>
      <c r="B174" s="63" t="s">
        <v>70</v>
      </c>
      <c r="C174" s="64"/>
      <c r="D174" s="65"/>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v>97.265207715044099</v>
      </c>
      <c r="AU174" s="66"/>
      <c r="AV174" s="66"/>
      <c r="AW174" s="66"/>
      <c r="AX174" s="66"/>
      <c r="AY174" s="66"/>
      <c r="AZ174" s="66"/>
      <c r="BA174" s="66"/>
      <c r="BB174" s="66"/>
      <c r="BC174" s="66"/>
      <c r="BD174" s="66"/>
      <c r="BE174" s="66"/>
      <c r="BF174" s="67">
        <v>97.265207715044099</v>
      </c>
      <c r="BG174" s="30"/>
    </row>
    <row r="175" spans="1:59" s="10" customFormat="1" ht="252" x14ac:dyDescent="0.25">
      <c r="A175" s="49" t="s">
        <v>178</v>
      </c>
      <c r="B175" s="50" t="s">
        <v>179</v>
      </c>
      <c r="C175" s="51" t="s">
        <v>180</v>
      </c>
      <c r="D175" s="51" t="s">
        <v>181</v>
      </c>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3"/>
      <c r="BG175" s="30"/>
    </row>
    <row r="176" spans="1:59" s="10" customFormat="1" ht="15.75" x14ac:dyDescent="0.25">
      <c r="A176" s="54"/>
      <c r="B176" s="55" t="s">
        <v>71</v>
      </c>
      <c r="C176" s="56"/>
      <c r="D176" s="57"/>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v>1273.7716</v>
      </c>
      <c r="BB176" s="2"/>
      <c r="BC176" s="2"/>
      <c r="BD176" s="2"/>
      <c r="BE176" s="2"/>
      <c r="BF176" s="24">
        <v>1273.7716</v>
      </c>
      <c r="BG176" s="30"/>
    </row>
    <row r="177" spans="1:59" s="10" customFormat="1" ht="15.75" x14ac:dyDescent="0.25">
      <c r="A177" s="54"/>
      <c r="B177" s="55" t="s">
        <v>72</v>
      </c>
      <c r="C177" s="56"/>
      <c r="D177" s="57"/>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v>873.77160000000003</v>
      </c>
      <c r="BB177" s="2"/>
      <c r="BC177" s="2"/>
      <c r="BD177" s="2"/>
      <c r="BE177" s="2"/>
      <c r="BF177" s="24">
        <v>873.77160000000003</v>
      </c>
      <c r="BG177" s="30"/>
    </row>
    <row r="178" spans="1:59" s="10" customFormat="1" ht="15.75" x14ac:dyDescent="0.25">
      <c r="A178" s="62"/>
      <c r="B178" s="63" t="s">
        <v>70</v>
      </c>
      <c r="C178" s="64"/>
      <c r="D178" s="65"/>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v>68.597195918012304</v>
      </c>
      <c r="BB178" s="66"/>
      <c r="BC178" s="66"/>
      <c r="BD178" s="66"/>
      <c r="BE178" s="66"/>
      <c r="BF178" s="67">
        <v>68.597195918012304</v>
      </c>
      <c r="BG178" s="30"/>
    </row>
    <row r="179" spans="1:59" s="10" customFormat="1" ht="252" x14ac:dyDescent="0.25">
      <c r="A179" s="49" t="s">
        <v>182</v>
      </c>
      <c r="B179" s="50" t="s">
        <v>183</v>
      </c>
      <c r="C179" s="51" t="s">
        <v>184</v>
      </c>
      <c r="D179" s="51" t="s">
        <v>185</v>
      </c>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3"/>
      <c r="BG179" s="30"/>
    </row>
    <row r="180" spans="1:59" s="10" customFormat="1" ht="15.75" x14ac:dyDescent="0.25">
      <c r="A180" s="54"/>
      <c r="B180" s="55" t="s">
        <v>71</v>
      </c>
      <c r="C180" s="56"/>
      <c r="D180" s="57"/>
      <c r="E180" s="2">
        <v>2812.1709999999998</v>
      </c>
      <c r="F180" s="2">
        <v>151.066</v>
      </c>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4">
        <v>2963.2370000000001</v>
      </c>
      <c r="BG180" s="30"/>
    </row>
    <row r="181" spans="1:59" s="10" customFormat="1" ht="15.75" x14ac:dyDescent="0.25">
      <c r="A181" s="54"/>
      <c r="B181" s="55" t="s">
        <v>72</v>
      </c>
      <c r="C181" s="56"/>
      <c r="D181" s="57"/>
      <c r="E181" s="2">
        <v>2812.1709999999998</v>
      </c>
      <c r="F181" s="2">
        <v>151.066</v>
      </c>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4">
        <v>2963.2370000000001</v>
      </c>
      <c r="BG181" s="30"/>
    </row>
    <row r="182" spans="1:59" s="10" customFormat="1" ht="15.75" x14ac:dyDescent="0.25">
      <c r="A182" s="62"/>
      <c r="B182" s="63" t="s">
        <v>70</v>
      </c>
      <c r="C182" s="64"/>
      <c r="D182" s="65"/>
      <c r="E182" s="66">
        <v>100</v>
      </c>
      <c r="F182" s="66">
        <v>100</v>
      </c>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7">
        <v>100</v>
      </c>
      <c r="BG182" s="30"/>
    </row>
    <row r="183" spans="1:59" s="10" customFormat="1" ht="283.5" x14ac:dyDescent="0.25">
      <c r="A183" s="49" t="s">
        <v>186</v>
      </c>
      <c r="B183" s="50" t="s">
        <v>187</v>
      </c>
      <c r="C183" s="51" t="s">
        <v>188</v>
      </c>
      <c r="D183" s="51" t="s">
        <v>185</v>
      </c>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3"/>
      <c r="BG183" s="30"/>
    </row>
    <row r="184" spans="1:59" s="10" customFormat="1" ht="15.75" x14ac:dyDescent="0.25">
      <c r="A184" s="54"/>
      <c r="B184" s="55" t="s">
        <v>71</v>
      </c>
      <c r="C184" s="56"/>
      <c r="D184" s="57"/>
      <c r="E184" s="2">
        <v>852.33231999999998</v>
      </c>
      <c r="F184" s="2">
        <v>198.98400000000001</v>
      </c>
      <c r="G184" s="2"/>
      <c r="H184" s="2">
        <v>822.46900000000005</v>
      </c>
      <c r="I184" s="2">
        <v>862.17899999999997</v>
      </c>
      <c r="J184" s="2">
        <v>297.59699999999998</v>
      </c>
      <c r="K184" s="2">
        <v>132.65600000000001</v>
      </c>
      <c r="L184" s="2">
        <v>47.756</v>
      </c>
      <c r="M184" s="2"/>
      <c r="N184" s="2">
        <v>90</v>
      </c>
      <c r="O184" s="2">
        <v>3211.8670000000002</v>
      </c>
      <c r="P184" s="2">
        <v>79.593999999999994</v>
      </c>
      <c r="Q184" s="2">
        <v>240.95599999999999</v>
      </c>
      <c r="R184" s="2">
        <v>1041.9880000000001</v>
      </c>
      <c r="S184" s="2">
        <v>1658.203</v>
      </c>
      <c r="T184" s="2">
        <v>99.492000000000004</v>
      </c>
      <c r="U184" s="2">
        <v>33.164000000000001</v>
      </c>
      <c r="V184" s="2"/>
      <c r="W184" s="2">
        <v>102.583</v>
      </c>
      <c r="X184" s="2"/>
      <c r="Y184" s="2"/>
      <c r="Z184" s="2"/>
      <c r="AA184" s="2">
        <v>596.95399999999995</v>
      </c>
      <c r="AB184" s="2"/>
      <c r="AC184" s="2"/>
      <c r="AD184" s="2"/>
      <c r="AE184" s="2"/>
      <c r="AF184" s="2"/>
      <c r="AG184" s="2">
        <v>389.37900000000002</v>
      </c>
      <c r="AH184" s="2">
        <v>161.89500000000001</v>
      </c>
      <c r="AI184" s="2"/>
      <c r="AJ184" s="2"/>
      <c r="AK184" s="2"/>
      <c r="AL184" s="2"/>
      <c r="AM184" s="2"/>
      <c r="AN184" s="2"/>
      <c r="AO184" s="2">
        <v>99.492000000000004</v>
      </c>
      <c r="AP184" s="2"/>
      <c r="AQ184" s="2"/>
      <c r="AR184" s="2"/>
      <c r="AS184" s="2"/>
      <c r="AT184" s="2">
        <v>516.36400000000003</v>
      </c>
      <c r="AU184" s="2">
        <v>59.031999999999996</v>
      </c>
      <c r="AV184" s="2"/>
      <c r="AW184" s="2">
        <v>265.17899999999997</v>
      </c>
      <c r="AX184" s="2">
        <v>66.328000000000003</v>
      </c>
      <c r="AY184" s="2">
        <v>221.33186000000001</v>
      </c>
      <c r="AZ184" s="2">
        <v>563.78899999999999</v>
      </c>
      <c r="BA184" s="2">
        <v>298.47699999999998</v>
      </c>
      <c r="BB184" s="2">
        <v>397.96899999999999</v>
      </c>
      <c r="BC184" s="2"/>
      <c r="BD184" s="2"/>
      <c r="BE184" s="2">
        <v>39.796999999999997</v>
      </c>
      <c r="BF184" s="24">
        <v>13447.80718</v>
      </c>
      <c r="BG184" s="30"/>
    </row>
    <row r="185" spans="1:59" s="10" customFormat="1" ht="15.75" x14ac:dyDescent="0.25">
      <c r="A185" s="54"/>
      <c r="B185" s="55" t="s">
        <v>72</v>
      </c>
      <c r="C185" s="56"/>
      <c r="D185" s="57"/>
      <c r="E185" s="2">
        <v>852.33231999999998</v>
      </c>
      <c r="F185" s="2">
        <v>198.98400000000001</v>
      </c>
      <c r="G185" s="2"/>
      <c r="H185" s="2">
        <v>822.46900000000005</v>
      </c>
      <c r="I185" s="2">
        <v>862.17899999999997</v>
      </c>
      <c r="J185" s="2">
        <v>297.59699999999998</v>
      </c>
      <c r="K185" s="2">
        <v>132.65600000000001</v>
      </c>
      <c r="L185" s="2">
        <v>47.756</v>
      </c>
      <c r="M185" s="2"/>
      <c r="N185" s="2">
        <v>90</v>
      </c>
      <c r="O185" s="2">
        <v>3211.8670000000002</v>
      </c>
      <c r="P185" s="2">
        <v>79.593999999999994</v>
      </c>
      <c r="Q185" s="2">
        <v>240.95599999999999</v>
      </c>
      <c r="R185" s="2">
        <v>1041.9880000000001</v>
      </c>
      <c r="S185" s="2">
        <v>1658.203</v>
      </c>
      <c r="T185" s="2">
        <v>99.492000000000004</v>
      </c>
      <c r="U185" s="2">
        <v>33.164000000000001</v>
      </c>
      <c r="V185" s="2"/>
      <c r="W185" s="2">
        <v>102.583</v>
      </c>
      <c r="X185" s="2"/>
      <c r="Y185" s="2"/>
      <c r="Z185" s="2"/>
      <c r="AA185" s="2">
        <v>596.95399999999995</v>
      </c>
      <c r="AB185" s="2"/>
      <c r="AC185" s="2"/>
      <c r="AD185" s="2"/>
      <c r="AE185" s="2"/>
      <c r="AF185" s="2"/>
      <c r="AG185" s="2">
        <v>389.37900000000002</v>
      </c>
      <c r="AH185" s="2">
        <v>161.89500000000001</v>
      </c>
      <c r="AI185" s="2"/>
      <c r="AJ185" s="2"/>
      <c r="AK185" s="2"/>
      <c r="AL185" s="2"/>
      <c r="AM185" s="2"/>
      <c r="AN185" s="2"/>
      <c r="AO185" s="2">
        <v>99.492000000000004</v>
      </c>
      <c r="AP185" s="2"/>
      <c r="AQ185" s="2"/>
      <c r="AR185" s="2"/>
      <c r="AS185" s="2"/>
      <c r="AT185" s="2">
        <v>516.36400000000003</v>
      </c>
      <c r="AU185" s="2">
        <v>59.031999999999996</v>
      </c>
      <c r="AV185" s="2"/>
      <c r="AW185" s="2">
        <v>265.17899999999997</v>
      </c>
      <c r="AX185" s="2">
        <v>66.328000000000003</v>
      </c>
      <c r="AY185" s="2">
        <v>221.33186000000001</v>
      </c>
      <c r="AZ185" s="2">
        <v>563.78899999999999</v>
      </c>
      <c r="BA185" s="2">
        <v>298.47699999999998</v>
      </c>
      <c r="BB185" s="2">
        <v>397.96899999999999</v>
      </c>
      <c r="BC185" s="2"/>
      <c r="BD185" s="2"/>
      <c r="BE185" s="2">
        <v>39.796999999999997</v>
      </c>
      <c r="BF185" s="24">
        <v>13447.80718</v>
      </c>
      <c r="BG185" s="30"/>
    </row>
    <row r="186" spans="1:59" s="10" customFormat="1" ht="15.75" x14ac:dyDescent="0.25">
      <c r="A186" s="62"/>
      <c r="B186" s="63" t="s">
        <v>70</v>
      </c>
      <c r="C186" s="64"/>
      <c r="D186" s="65"/>
      <c r="E186" s="66">
        <v>100</v>
      </c>
      <c r="F186" s="66">
        <v>100</v>
      </c>
      <c r="G186" s="66"/>
      <c r="H186" s="66">
        <v>100</v>
      </c>
      <c r="I186" s="66">
        <v>100</v>
      </c>
      <c r="J186" s="66">
        <v>100</v>
      </c>
      <c r="K186" s="66">
        <v>100</v>
      </c>
      <c r="L186" s="66">
        <v>100</v>
      </c>
      <c r="M186" s="66"/>
      <c r="N186" s="66">
        <v>100</v>
      </c>
      <c r="O186" s="66">
        <v>100</v>
      </c>
      <c r="P186" s="66">
        <v>100</v>
      </c>
      <c r="Q186" s="66">
        <v>100</v>
      </c>
      <c r="R186" s="66">
        <v>100</v>
      </c>
      <c r="S186" s="66">
        <v>100</v>
      </c>
      <c r="T186" s="66">
        <v>100</v>
      </c>
      <c r="U186" s="66">
        <v>100</v>
      </c>
      <c r="V186" s="66"/>
      <c r="W186" s="66">
        <v>100</v>
      </c>
      <c r="X186" s="66"/>
      <c r="Y186" s="66"/>
      <c r="Z186" s="66"/>
      <c r="AA186" s="66">
        <v>100</v>
      </c>
      <c r="AB186" s="66"/>
      <c r="AC186" s="66"/>
      <c r="AD186" s="66"/>
      <c r="AE186" s="66"/>
      <c r="AF186" s="66"/>
      <c r="AG186" s="66">
        <v>100</v>
      </c>
      <c r="AH186" s="66">
        <v>100</v>
      </c>
      <c r="AI186" s="66"/>
      <c r="AJ186" s="66"/>
      <c r="AK186" s="66"/>
      <c r="AL186" s="66"/>
      <c r="AM186" s="66"/>
      <c r="AN186" s="66"/>
      <c r="AO186" s="66">
        <v>100</v>
      </c>
      <c r="AP186" s="66"/>
      <c r="AQ186" s="66"/>
      <c r="AR186" s="66"/>
      <c r="AS186" s="66"/>
      <c r="AT186" s="66">
        <v>100</v>
      </c>
      <c r="AU186" s="66">
        <v>100</v>
      </c>
      <c r="AV186" s="66"/>
      <c r="AW186" s="66">
        <v>100</v>
      </c>
      <c r="AX186" s="66">
        <v>100</v>
      </c>
      <c r="AY186" s="66">
        <v>100</v>
      </c>
      <c r="AZ186" s="66">
        <v>100</v>
      </c>
      <c r="BA186" s="66">
        <v>100</v>
      </c>
      <c r="BB186" s="66">
        <v>100</v>
      </c>
      <c r="BC186" s="66"/>
      <c r="BD186" s="66"/>
      <c r="BE186" s="66">
        <v>100</v>
      </c>
      <c r="BF186" s="67">
        <v>100</v>
      </c>
      <c r="BG186" s="30"/>
    </row>
    <row r="187" spans="1:59" s="10" customFormat="1" ht="126" x14ac:dyDescent="0.25">
      <c r="A187" s="49" t="s">
        <v>189</v>
      </c>
      <c r="B187" s="50" t="s">
        <v>190</v>
      </c>
      <c r="C187" s="51" t="s">
        <v>191</v>
      </c>
      <c r="D187" s="51" t="s">
        <v>110</v>
      </c>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3"/>
      <c r="BG187" s="30"/>
    </row>
    <row r="188" spans="1:59" s="10" customFormat="1" ht="15.75" x14ac:dyDescent="0.25">
      <c r="A188" s="54"/>
      <c r="B188" s="55" t="s">
        <v>68</v>
      </c>
      <c r="C188" s="56"/>
      <c r="D188" s="57"/>
      <c r="E188" s="2">
        <v>12987.581630000001</v>
      </c>
      <c r="F188" s="2">
        <v>499.64981</v>
      </c>
      <c r="G188" s="2"/>
      <c r="H188" s="2"/>
      <c r="I188" s="2">
        <v>1211.35258</v>
      </c>
      <c r="J188" s="2">
        <v>919.11707999999999</v>
      </c>
      <c r="K188" s="2">
        <v>917.46042</v>
      </c>
      <c r="L188" s="2">
        <v>1284.5771199999999</v>
      </c>
      <c r="M188" s="2">
        <v>1285.2397900000001</v>
      </c>
      <c r="N188" s="2">
        <v>1194.78594</v>
      </c>
      <c r="O188" s="2">
        <v>2165.5652</v>
      </c>
      <c r="P188" s="2">
        <v>2586.3035799999998</v>
      </c>
      <c r="Q188" s="2">
        <v>619.85788000000002</v>
      </c>
      <c r="R188" s="2"/>
      <c r="S188" s="2">
        <v>509.65708000000001</v>
      </c>
      <c r="T188" s="2">
        <v>599.92601000000002</v>
      </c>
      <c r="U188" s="2"/>
      <c r="V188" s="2"/>
      <c r="W188" s="2"/>
      <c r="X188" s="2">
        <v>600.31786</v>
      </c>
      <c r="Y188" s="2"/>
      <c r="Z188" s="2"/>
      <c r="AA188" s="2">
        <v>5405.8581299999996</v>
      </c>
      <c r="AB188" s="2"/>
      <c r="AC188" s="2">
        <v>971.18863999999996</v>
      </c>
      <c r="AD188" s="2"/>
      <c r="AE188" s="2"/>
      <c r="AF188" s="2">
        <v>823.67783999999995</v>
      </c>
      <c r="AG188" s="2"/>
      <c r="AH188" s="2"/>
      <c r="AI188" s="2"/>
      <c r="AJ188" s="2"/>
      <c r="AK188" s="2"/>
      <c r="AL188" s="2"/>
      <c r="AM188" s="2"/>
      <c r="AN188" s="2"/>
      <c r="AO188" s="2"/>
      <c r="AP188" s="2"/>
      <c r="AQ188" s="2"/>
      <c r="AR188" s="2"/>
      <c r="AS188" s="2"/>
      <c r="AT188" s="2">
        <v>877.08034999999995</v>
      </c>
      <c r="AU188" s="2"/>
      <c r="AV188" s="2"/>
      <c r="AW188" s="2"/>
      <c r="AX188" s="2"/>
      <c r="AY188" s="2"/>
      <c r="AZ188" s="2"/>
      <c r="BA188" s="2"/>
      <c r="BB188" s="2"/>
      <c r="BC188" s="2"/>
      <c r="BD188" s="2"/>
      <c r="BE188" s="2"/>
      <c r="BF188" s="24">
        <v>35459.196940000002</v>
      </c>
      <c r="BG188" s="30"/>
    </row>
    <row r="189" spans="1:59" s="10" customFormat="1" ht="15.75" x14ac:dyDescent="0.25">
      <c r="A189" s="54"/>
      <c r="B189" s="55" t="s">
        <v>69</v>
      </c>
      <c r="C189" s="56"/>
      <c r="D189" s="57"/>
      <c r="E189" s="2">
        <v>12987.581630000001</v>
      </c>
      <c r="F189" s="2">
        <v>499.64981</v>
      </c>
      <c r="G189" s="2"/>
      <c r="H189" s="2"/>
      <c r="I189" s="2">
        <v>1211.35258</v>
      </c>
      <c r="J189" s="2">
        <v>919.11707999999999</v>
      </c>
      <c r="K189" s="2">
        <v>917.46042</v>
      </c>
      <c r="L189" s="2">
        <v>1284.5771199999999</v>
      </c>
      <c r="M189" s="2">
        <v>1285.2397800000001</v>
      </c>
      <c r="N189" s="2">
        <v>1194.41741</v>
      </c>
      <c r="O189" s="2">
        <v>2165.5652</v>
      </c>
      <c r="P189" s="2">
        <v>2586.3035599999998</v>
      </c>
      <c r="Q189" s="2">
        <v>619.85788000000002</v>
      </c>
      <c r="R189" s="2"/>
      <c r="S189" s="2">
        <v>509.65708000000001</v>
      </c>
      <c r="T189" s="2">
        <v>599.92601000000002</v>
      </c>
      <c r="U189" s="2"/>
      <c r="V189" s="2"/>
      <c r="W189" s="2"/>
      <c r="X189" s="2">
        <v>600.31786</v>
      </c>
      <c r="Y189" s="2"/>
      <c r="Z189" s="2"/>
      <c r="AA189" s="2">
        <v>5242.3647799999999</v>
      </c>
      <c r="AB189" s="2"/>
      <c r="AC189" s="2">
        <v>971.18863999999996</v>
      </c>
      <c r="AD189" s="2"/>
      <c r="AE189" s="2"/>
      <c r="AF189" s="2">
        <v>820.17431999999997</v>
      </c>
      <c r="AG189" s="2"/>
      <c r="AH189" s="2"/>
      <c r="AI189" s="2"/>
      <c r="AJ189" s="2"/>
      <c r="AK189" s="2"/>
      <c r="AL189" s="2"/>
      <c r="AM189" s="2"/>
      <c r="AN189" s="2"/>
      <c r="AO189" s="2"/>
      <c r="AP189" s="2"/>
      <c r="AQ189" s="2"/>
      <c r="AR189" s="2"/>
      <c r="AS189" s="2"/>
      <c r="AT189" s="2">
        <v>877.08034999999995</v>
      </c>
      <c r="AU189" s="2"/>
      <c r="AV189" s="2"/>
      <c r="AW189" s="2"/>
      <c r="AX189" s="2"/>
      <c r="AY189" s="2"/>
      <c r="AZ189" s="2"/>
      <c r="BA189" s="2"/>
      <c r="BB189" s="2"/>
      <c r="BC189" s="2"/>
      <c r="BD189" s="2"/>
      <c r="BE189" s="2"/>
      <c r="BF189" s="24">
        <v>35291.831510000004</v>
      </c>
      <c r="BG189" s="30"/>
    </row>
    <row r="190" spans="1:59" s="10" customFormat="1" ht="15.75" x14ac:dyDescent="0.25">
      <c r="A190" s="62"/>
      <c r="B190" s="63" t="s">
        <v>70</v>
      </c>
      <c r="C190" s="64"/>
      <c r="D190" s="65"/>
      <c r="E190" s="66">
        <v>100</v>
      </c>
      <c r="F190" s="66">
        <v>100</v>
      </c>
      <c r="G190" s="66"/>
      <c r="H190" s="66"/>
      <c r="I190" s="66">
        <v>100</v>
      </c>
      <c r="J190" s="66">
        <v>100</v>
      </c>
      <c r="K190" s="66">
        <v>100</v>
      </c>
      <c r="L190" s="66">
        <v>100</v>
      </c>
      <c r="M190" s="66">
        <v>99.999999221934999</v>
      </c>
      <c r="N190" s="66">
        <v>99.969155144225994</v>
      </c>
      <c r="O190" s="66">
        <v>100</v>
      </c>
      <c r="P190" s="66">
        <v>99.999999226695493</v>
      </c>
      <c r="Q190" s="66">
        <v>100</v>
      </c>
      <c r="R190" s="66"/>
      <c r="S190" s="66">
        <v>100</v>
      </c>
      <c r="T190" s="66">
        <v>100</v>
      </c>
      <c r="U190" s="66"/>
      <c r="V190" s="66"/>
      <c r="W190" s="66"/>
      <c r="X190" s="66">
        <v>100</v>
      </c>
      <c r="Y190" s="66"/>
      <c r="Z190" s="66"/>
      <c r="AA190" s="66">
        <v>96.975626328543697</v>
      </c>
      <c r="AB190" s="66"/>
      <c r="AC190" s="66">
        <v>100</v>
      </c>
      <c r="AD190" s="66"/>
      <c r="AE190" s="66"/>
      <c r="AF190" s="66">
        <v>99.574649234220004</v>
      </c>
      <c r="AG190" s="66"/>
      <c r="AH190" s="66"/>
      <c r="AI190" s="66"/>
      <c r="AJ190" s="66"/>
      <c r="AK190" s="66"/>
      <c r="AL190" s="66"/>
      <c r="AM190" s="66"/>
      <c r="AN190" s="66"/>
      <c r="AO190" s="66"/>
      <c r="AP190" s="66"/>
      <c r="AQ190" s="66"/>
      <c r="AR190" s="66"/>
      <c r="AS190" s="66"/>
      <c r="AT190" s="66">
        <v>100</v>
      </c>
      <c r="AU190" s="66"/>
      <c r="AV190" s="66"/>
      <c r="AW190" s="66"/>
      <c r="AX190" s="66"/>
      <c r="AY190" s="66"/>
      <c r="AZ190" s="66"/>
      <c r="BA190" s="66"/>
      <c r="BB190" s="66"/>
      <c r="BC190" s="66"/>
      <c r="BD190" s="66"/>
      <c r="BE190" s="66"/>
      <c r="BF190" s="67">
        <v>99.5280055826329</v>
      </c>
      <c r="BG190" s="30"/>
    </row>
    <row r="191" spans="1:59" s="10" customFormat="1" ht="15.75" x14ac:dyDescent="0.25">
      <c r="A191" s="54"/>
      <c r="B191" s="55" t="s">
        <v>71</v>
      </c>
      <c r="C191" s="56"/>
      <c r="D191" s="57"/>
      <c r="E191" s="2">
        <v>1324.06367</v>
      </c>
      <c r="F191" s="2">
        <v>50.938519999999997</v>
      </c>
      <c r="G191" s="2"/>
      <c r="H191" s="2"/>
      <c r="I191" s="2">
        <v>123.49550000000001</v>
      </c>
      <c r="J191" s="2">
        <v>93.702550000000002</v>
      </c>
      <c r="K191" s="2">
        <v>93.533659999999998</v>
      </c>
      <c r="L191" s="2">
        <v>130.96063000000001</v>
      </c>
      <c r="M191" s="2">
        <v>131.02819</v>
      </c>
      <c r="N191" s="2">
        <v>121.80656</v>
      </c>
      <c r="O191" s="2">
        <v>220.77599000000001</v>
      </c>
      <c r="P191" s="2">
        <v>263.66960999999998</v>
      </c>
      <c r="Q191" s="2">
        <v>63.193539999999999</v>
      </c>
      <c r="R191" s="2"/>
      <c r="S191" s="2">
        <v>51.958739999999999</v>
      </c>
      <c r="T191" s="2">
        <v>61.161520000000003</v>
      </c>
      <c r="U191" s="2"/>
      <c r="V191" s="2"/>
      <c r="W191" s="2"/>
      <c r="X191" s="2">
        <v>61.20147</v>
      </c>
      <c r="Y191" s="2"/>
      <c r="Z191" s="2"/>
      <c r="AA191" s="2">
        <v>551.11879999999996</v>
      </c>
      <c r="AB191" s="2"/>
      <c r="AC191" s="2">
        <v>99.011170000000007</v>
      </c>
      <c r="AD191" s="2"/>
      <c r="AE191" s="2"/>
      <c r="AF191" s="2">
        <v>83.972669999999994</v>
      </c>
      <c r="AG191" s="2"/>
      <c r="AH191" s="2"/>
      <c r="AI191" s="2"/>
      <c r="AJ191" s="2"/>
      <c r="AK191" s="2"/>
      <c r="AL191" s="2"/>
      <c r="AM191" s="2"/>
      <c r="AN191" s="2"/>
      <c r="AO191" s="2"/>
      <c r="AP191" s="2"/>
      <c r="AQ191" s="2"/>
      <c r="AR191" s="2"/>
      <c r="AS191" s="2"/>
      <c r="AT191" s="2">
        <v>89.416970000000006</v>
      </c>
      <c r="AU191" s="2"/>
      <c r="AV191" s="2"/>
      <c r="AW191" s="2"/>
      <c r="AX191" s="2"/>
      <c r="AY191" s="2"/>
      <c r="AZ191" s="2"/>
      <c r="BA191" s="2"/>
      <c r="BB191" s="2"/>
      <c r="BC191" s="2"/>
      <c r="BD191" s="2"/>
      <c r="BE191" s="2"/>
      <c r="BF191" s="24">
        <v>3615.0097599999999</v>
      </c>
      <c r="BG191" s="30"/>
    </row>
    <row r="192" spans="1:59" s="10" customFormat="1" ht="15.75" x14ac:dyDescent="0.25">
      <c r="A192" s="54"/>
      <c r="B192" s="55" t="s">
        <v>72</v>
      </c>
      <c r="C192" s="56"/>
      <c r="D192" s="57"/>
      <c r="E192" s="2">
        <v>1324.06367</v>
      </c>
      <c r="F192" s="2">
        <v>50.938519999999997</v>
      </c>
      <c r="G192" s="2"/>
      <c r="H192" s="2"/>
      <c r="I192" s="2">
        <v>123.49550000000001</v>
      </c>
      <c r="J192" s="2">
        <v>93.702550000000002</v>
      </c>
      <c r="K192" s="2">
        <v>93.533659999999998</v>
      </c>
      <c r="L192" s="2">
        <v>130.96063000000001</v>
      </c>
      <c r="M192" s="2">
        <v>131.02819</v>
      </c>
      <c r="N192" s="2">
        <v>121.76899</v>
      </c>
      <c r="O192" s="2">
        <v>220.77599000000001</v>
      </c>
      <c r="P192" s="2">
        <v>263.66960999999998</v>
      </c>
      <c r="Q192" s="2">
        <v>63.193539999999999</v>
      </c>
      <c r="R192" s="2"/>
      <c r="S192" s="2">
        <v>51.958739999999999</v>
      </c>
      <c r="T192" s="2">
        <v>61.161520000000003</v>
      </c>
      <c r="U192" s="2"/>
      <c r="V192" s="2"/>
      <c r="W192" s="2"/>
      <c r="X192" s="2">
        <v>61.20147</v>
      </c>
      <c r="Y192" s="2"/>
      <c r="Z192" s="2"/>
      <c r="AA192" s="2">
        <v>534.52396999999996</v>
      </c>
      <c r="AB192" s="2"/>
      <c r="AC192" s="2">
        <v>99.011170000000007</v>
      </c>
      <c r="AD192" s="2"/>
      <c r="AE192" s="2"/>
      <c r="AF192" s="2">
        <v>83.615489999999994</v>
      </c>
      <c r="AG192" s="2"/>
      <c r="AH192" s="2"/>
      <c r="AI192" s="2"/>
      <c r="AJ192" s="2"/>
      <c r="AK192" s="2"/>
      <c r="AL192" s="2"/>
      <c r="AM192" s="2"/>
      <c r="AN192" s="2"/>
      <c r="AO192" s="2"/>
      <c r="AP192" s="2"/>
      <c r="AQ192" s="2"/>
      <c r="AR192" s="2"/>
      <c r="AS192" s="2"/>
      <c r="AT192" s="2">
        <v>89.416970000000006</v>
      </c>
      <c r="AU192" s="2"/>
      <c r="AV192" s="2"/>
      <c r="AW192" s="2"/>
      <c r="AX192" s="2"/>
      <c r="AY192" s="2"/>
      <c r="AZ192" s="2"/>
      <c r="BA192" s="2"/>
      <c r="BB192" s="2"/>
      <c r="BC192" s="2"/>
      <c r="BD192" s="2"/>
      <c r="BE192" s="2"/>
      <c r="BF192" s="24">
        <v>3598.02018</v>
      </c>
      <c r="BG192" s="30"/>
    </row>
    <row r="193" spans="1:59" s="10" customFormat="1" ht="15.75" x14ac:dyDescent="0.25">
      <c r="A193" s="62"/>
      <c r="B193" s="63" t="s">
        <v>70</v>
      </c>
      <c r="C193" s="64"/>
      <c r="D193" s="65"/>
      <c r="E193" s="66">
        <v>100</v>
      </c>
      <c r="F193" s="66">
        <v>100</v>
      </c>
      <c r="G193" s="66"/>
      <c r="H193" s="66"/>
      <c r="I193" s="66">
        <v>100</v>
      </c>
      <c r="J193" s="66">
        <v>100</v>
      </c>
      <c r="K193" s="66">
        <v>100</v>
      </c>
      <c r="L193" s="66">
        <v>100</v>
      </c>
      <c r="M193" s="66">
        <v>100</v>
      </c>
      <c r="N193" s="66">
        <v>99.9691560126154</v>
      </c>
      <c r="O193" s="66">
        <v>100</v>
      </c>
      <c r="P193" s="66">
        <v>100</v>
      </c>
      <c r="Q193" s="66">
        <v>100</v>
      </c>
      <c r="R193" s="66"/>
      <c r="S193" s="66">
        <v>100</v>
      </c>
      <c r="T193" s="66">
        <v>100</v>
      </c>
      <c r="U193" s="66"/>
      <c r="V193" s="66"/>
      <c r="W193" s="66"/>
      <c r="X193" s="66">
        <v>100</v>
      </c>
      <c r="Y193" s="66"/>
      <c r="Z193" s="66"/>
      <c r="AA193" s="66">
        <v>96.988883340579207</v>
      </c>
      <c r="AB193" s="66"/>
      <c r="AC193" s="66">
        <v>100</v>
      </c>
      <c r="AD193" s="66"/>
      <c r="AE193" s="66"/>
      <c r="AF193" s="66">
        <v>99.574647322753904</v>
      </c>
      <c r="AG193" s="66"/>
      <c r="AH193" s="66"/>
      <c r="AI193" s="66"/>
      <c r="AJ193" s="66"/>
      <c r="AK193" s="66"/>
      <c r="AL193" s="66"/>
      <c r="AM193" s="66"/>
      <c r="AN193" s="66"/>
      <c r="AO193" s="66"/>
      <c r="AP193" s="66"/>
      <c r="AQ193" s="66"/>
      <c r="AR193" s="66"/>
      <c r="AS193" s="66"/>
      <c r="AT193" s="66">
        <v>100</v>
      </c>
      <c r="AU193" s="66"/>
      <c r="AV193" s="66"/>
      <c r="AW193" s="66"/>
      <c r="AX193" s="66"/>
      <c r="AY193" s="66"/>
      <c r="AZ193" s="66"/>
      <c r="BA193" s="66"/>
      <c r="BB193" s="66"/>
      <c r="BC193" s="66"/>
      <c r="BD193" s="66"/>
      <c r="BE193" s="66"/>
      <c r="BF193" s="67">
        <v>99.530026718378707</v>
      </c>
      <c r="BG193" s="30"/>
    </row>
    <row r="194" spans="1:59" s="10" customFormat="1" ht="31.5" x14ac:dyDescent="0.25">
      <c r="A194" s="54"/>
      <c r="B194" s="55" t="s">
        <v>73</v>
      </c>
      <c r="C194" s="56"/>
      <c r="D194" s="57"/>
      <c r="E194" s="2">
        <v>11663.517959999999</v>
      </c>
      <c r="F194" s="2">
        <v>448.71129000000002</v>
      </c>
      <c r="G194" s="2"/>
      <c r="H194" s="2"/>
      <c r="I194" s="2">
        <v>1087.85708</v>
      </c>
      <c r="J194" s="2">
        <v>825.41453000000001</v>
      </c>
      <c r="K194" s="2">
        <v>823.92675999999994</v>
      </c>
      <c r="L194" s="2">
        <v>1153.6164900000001</v>
      </c>
      <c r="M194" s="2">
        <v>1154.2116000000001</v>
      </c>
      <c r="N194" s="2">
        <v>1072.97938</v>
      </c>
      <c r="O194" s="2">
        <v>1944.7892099999999</v>
      </c>
      <c r="P194" s="2">
        <v>2322.6339699999999</v>
      </c>
      <c r="Q194" s="2">
        <v>556.66434000000004</v>
      </c>
      <c r="R194" s="2"/>
      <c r="S194" s="2">
        <v>457.69833999999997</v>
      </c>
      <c r="T194" s="2">
        <v>538.76449000000002</v>
      </c>
      <c r="U194" s="2"/>
      <c r="V194" s="2"/>
      <c r="W194" s="2"/>
      <c r="X194" s="2">
        <v>539.11639000000002</v>
      </c>
      <c r="Y194" s="2"/>
      <c r="Z194" s="2"/>
      <c r="AA194" s="2">
        <v>4854.7393300000003</v>
      </c>
      <c r="AB194" s="2"/>
      <c r="AC194" s="2">
        <v>872.17746999999997</v>
      </c>
      <c r="AD194" s="2"/>
      <c r="AE194" s="2"/>
      <c r="AF194" s="2">
        <v>739.70516999999995</v>
      </c>
      <c r="AG194" s="2"/>
      <c r="AH194" s="2"/>
      <c r="AI194" s="2"/>
      <c r="AJ194" s="2"/>
      <c r="AK194" s="2"/>
      <c r="AL194" s="2"/>
      <c r="AM194" s="2"/>
      <c r="AN194" s="2"/>
      <c r="AO194" s="2"/>
      <c r="AP194" s="2"/>
      <c r="AQ194" s="2"/>
      <c r="AR194" s="2"/>
      <c r="AS194" s="2"/>
      <c r="AT194" s="2">
        <v>787.66337999999996</v>
      </c>
      <c r="AU194" s="2"/>
      <c r="AV194" s="2"/>
      <c r="AW194" s="2"/>
      <c r="AX194" s="2"/>
      <c r="AY194" s="2"/>
      <c r="AZ194" s="2"/>
      <c r="BA194" s="2"/>
      <c r="BB194" s="2"/>
      <c r="BC194" s="2"/>
      <c r="BD194" s="2"/>
      <c r="BE194" s="2"/>
      <c r="BF194" s="24">
        <v>31844.187180000001</v>
      </c>
      <c r="BG194" s="30"/>
    </row>
    <row r="195" spans="1:59" s="10" customFormat="1" ht="31.5" x14ac:dyDescent="0.25">
      <c r="A195" s="54"/>
      <c r="B195" s="55" t="s">
        <v>74</v>
      </c>
      <c r="C195" s="56"/>
      <c r="D195" s="57"/>
      <c r="E195" s="2">
        <v>11663.517959999999</v>
      </c>
      <c r="F195" s="2">
        <v>448.71129000000002</v>
      </c>
      <c r="G195" s="2"/>
      <c r="H195" s="2"/>
      <c r="I195" s="2">
        <v>1087.85708</v>
      </c>
      <c r="J195" s="2">
        <v>825.41453000000001</v>
      </c>
      <c r="K195" s="2">
        <v>823.92675999999994</v>
      </c>
      <c r="L195" s="2">
        <v>1153.6164900000001</v>
      </c>
      <c r="M195" s="2">
        <v>1154.2115899999999</v>
      </c>
      <c r="N195" s="2">
        <v>1072.64842</v>
      </c>
      <c r="O195" s="2">
        <v>1944.7892099999999</v>
      </c>
      <c r="P195" s="2">
        <v>2322.6339499999999</v>
      </c>
      <c r="Q195" s="2">
        <v>556.66434000000004</v>
      </c>
      <c r="R195" s="2"/>
      <c r="S195" s="2">
        <v>457.69833999999997</v>
      </c>
      <c r="T195" s="2">
        <v>538.76449000000002</v>
      </c>
      <c r="U195" s="2"/>
      <c r="V195" s="2"/>
      <c r="W195" s="2"/>
      <c r="X195" s="2">
        <v>539.11639000000002</v>
      </c>
      <c r="Y195" s="2"/>
      <c r="Z195" s="2"/>
      <c r="AA195" s="2">
        <v>4707.8408099999997</v>
      </c>
      <c r="AB195" s="2"/>
      <c r="AC195" s="2">
        <v>872.17746999999997</v>
      </c>
      <c r="AD195" s="2"/>
      <c r="AE195" s="2"/>
      <c r="AF195" s="2">
        <v>736.55882999999994</v>
      </c>
      <c r="AG195" s="2"/>
      <c r="AH195" s="2"/>
      <c r="AI195" s="2"/>
      <c r="AJ195" s="2"/>
      <c r="AK195" s="2"/>
      <c r="AL195" s="2"/>
      <c r="AM195" s="2"/>
      <c r="AN195" s="2"/>
      <c r="AO195" s="2"/>
      <c r="AP195" s="2"/>
      <c r="AQ195" s="2"/>
      <c r="AR195" s="2"/>
      <c r="AS195" s="2"/>
      <c r="AT195" s="2">
        <v>787.66337999999996</v>
      </c>
      <c r="AU195" s="2"/>
      <c r="AV195" s="2"/>
      <c r="AW195" s="2"/>
      <c r="AX195" s="2"/>
      <c r="AY195" s="2"/>
      <c r="AZ195" s="2"/>
      <c r="BA195" s="2"/>
      <c r="BB195" s="2"/>
      <c r="BC195" s="2"/>
      <c r="BD195" s="2"/>
      <c r="BE195" s="2"/>
      <c r="BF195" s="24">
        <v>31693.81133</v>
      </c>
      <c r="BG195" s="30"/>
    </row>
    <row r="196" spans="1:59" s="10" customFormat="1" ht="15.75" x14ac:dyDescent="0.25">
      <c r="A196" s="62"/>
      <c r="B196" s="63" t="s">
        <v>70</v>
      </c>
      <c r="C196" s="64"/>
      <c r="D196" s="65"/>
      <c r="E196" s="66">
        <v>100</v>
      </c>
      <c r="F196" s="66">
        <v>100</v>
      </c>
      <c r="G196" s="66"/>
      <c r="H196" s="66"/>
      <c r="I196" s="66">
        <v>100</v>
      </c>
      <c r="J196" s="66">
        <v>100</v>
      </c>
      <c r="K196" s="66">
        <v>100</v>
      </c>
      <c r="L196" s="66">
        <v>100</v>
      </c>
      <c r="M196" s="66">
        <v>99.999999133607702</v>
      </c>
      <c r="N196" s="66">
        <v>99.969155045644897</v>
      </c>
      <c r="O196" s="66">
        <v>100</v>
      </c>
      <c r="P196" s="66">
        <v>99.999999138908606</v>
      </c>
      <c r="Q196" s="66">
        <v>100</v>
      </c>
      <c r="R196" s="66"/>
      <c r="S196" s="66">
        <v>100</v>
      </c>
      <c r="T196" s="66">
        <v>100</v>
      </c>
      <c r="U196" s="66"/>
      <c r="V196" s="66"/>
      <c r="W196" s="66"/>
      <c r="X196" s="66">
        <v>100</v>
      </c>
      <c r="Y196" s="66"/>
      <c r="Z196" s="66"/>
      <c r="AA196" s="66">
        <v>96.974121368530803</v>
      </c>
      <c r="AB196" s="66"/>
      <c r="AC196" s="66">
        <v>100</v>
      </c>
      <c r="AD196" s="66"/>
      <c r="AE196" s="66"/>
      <c r="AF196" s="66">
        <v>99.574649451213105</v>
      </c>
      <c r="AG196" s="66"/>
      <c r="AH196" s="66"/>
      <c r="AI196" s="66"/>
      <c r="AJ196" s="66"/>
      <c r="AK196" s="66"/>
      <c r="AL196" s="66"/>
      <c r="AM196" s="66"/>
      <c r="AN196" s="66"/>
      <c r="AO196" s="66"/>
      <c r="AP196" s="66"/>
      <c r="AQ196" s="66"/>
      <c r="AR196" s="66"/>
      <c r="AS196" s="66"/>
      <c r="AT196" s="66">
        <v>100</v>
      </c>
      <c r="AU196" s="66"/>
      <c r="AV196" s="66"/>
      <c r="AW196" s="66"/>
      <c r="AX196" s="66"/>
      <c r="AY196" s="66"/>
      <c r="AZ196" s="66"/>
      <c r="BA196" s="66"/>
      <c r="BB196" s="66"/>
      <c r="BC196" s="66"/>
      <c r="BD196" s="66"/>
      <c r="BE196" s="66"/>
      <c r="BF196" s="67">
        <v>99.527776139645198</v>
      </c>
      <c r="BG196" s="30"/>
    </row>
    <row r="197" spans="1:59" s="10" customFormat="1" ht="283.5" x14ac:dyDescent="0.25">
      <c r="A197" s="49" t="s">
        <v>192</v>
      </c>
      <c r="B197" s="50" t="s">
        <v>193</v>
      </c>
      <c r="C197" s="51" t="s">
        <v>194</v>
      </c>
      <c r="D197" s="51" t="s">
        <v>138</v>
      </c>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3"/>
      <c r="BG197" s="30"/>
    </row>
    <row r="198" spans="1:59" s="10" customFormat="1" ht="15.75" x14ac:dyDescent="0.25">
      <c r="A198" s="54"/>
      <c r="B198" s="55" t="s">
        <v>71</v>
      </c>
      <c r="C198" s="56"/>
      <c r="D198" s="57"/>
      <c r="E198" s="2">
        <v>7000</v>
      </c>
      <c r="F198" s="2"/>
      <c r="G198" s="2"/>
      <c r="H198" s="2"/>
      <c r="I198" s="2">
        <v>8700</v>
      </c>
      <c r="J198" s="2"/>
      <c r="K198" s="2"/>
      <c r="L198" s="2">
        <v>5241.7123700000002</v>
      </c>
      <c r="M198" s="2">
        <v>3000</v>
      </c>
      <c r="N198" s="2"/>
      <c r="O198" s="2"/>
      <c r="P198" s="2"/>
      <c r="Q198" s="2"/>
      <c r="R198" s="2"/>
      <c r="S198" s="2"/>
      <c r="T198" s="2"/>
      <c r="U198" s="2"/>
      <c r="V198" s="2"/>
      <c r="W198" s="2"/>
      <c r="X198" s="2"/>
      <c r="Y198" s="2"/>
      <c r="Z198" s="2"/>
      <c r="AA198" s="2">
        <v>33135.149700000002</v>
      </c>
      <c r="AB198" s="2"/>
      <c r="AC198" s="2"/>
      <c r="AD198" s="2"/>
      <c r="AE198" s="2"/>
      <c r="AF198" s="2"/>
      <c r="AG198" s="2"/>
      <c r="AH198" s="2"/>
      <c r="AI198" s="2"/>
      <c r="AJ198" s="2"/>
      <c r="AK198" s="2"/>
      <c r="AL198" s="2"/>
      <c r="AM198" s="2"/>
      <c r="AN198" s="2">
        <v>88665.671040000001</v>
      </c>
      <c r="AO198" s="2"/>
      <c r="AP198" s="2"/>
      <c r="AQ198" s="2"/>
      <c r="AR198" s="2"/>
      <c r="AS198" s="2"/>
      <c r="AT198" s="2"/>
      <c r="AU198" s="2"/>
      <c r="AV198" s="2"/>
      <c r="AW198" s="2"/>
      <c r="AX198" s="2"/>
      <c r="AY198" s="2"/>
      <c r="AZ198" s="2"/>
      <c r="BA198" s="2"/>
      <c r="BB198" s="2"/>
      <c r="BC198" s="2"/>
      <c r="BD198" s="2"/>
      <c r="BE198" s="2"/>
      <c r="BF198" s="24">
        <v>145742.53310999999</v>
      </c>
      <c r="BG198" s="30"/>
    </row>
    <row r="199" spans="1:59" s="10" customFormat="1" ht="15.75" x14ac:dyDescent="0.25">
      <c r="A199" s="54"/>
      <c r="B199" s="55" t="s">
        <v>72</v>
      </c>
      <c r="C199" s="56"/>
      <c r="D199" s="57"/>
      <c r="E199" s="2">
        <v>7000</v>
      </c>
      <c r="F199" s="2"/>
      <c r="G199" s="2"/>
      <c r="H199" s="2"/>
      <c r="I199" s="2">
        <v>8692.0645000000004</v>
      </c>
      <c r="J199" s="2"/>
      <c r="K199" s="2"/>
      <c r="L199" s="2">
        <v>5136.9582300000002</v>
      </c>
      <c r="M199" s="2">
        <v>3000</v>
      </c>
      <c r="N199" s="2"/>
      <c r="O199" s="2"/>
      <c r="P199" s="2"/>
      <c r="Q199" s="2"/>
      <c r="R199" s="2"/>
      <c r="S199" s="2"/>
      <c r="T199" s="2"/>
      <c r="U199" s="2"/>
      <c r="V199" s="2"/>
      <c r="W199" s="2"/>
      <c r="X199" s="2"/>
      <c r="Y199" s="2"/>
      <c r="Z199" s="2"/>
      <c r="AA199" s="2">
        <v>33135.149700000002</v>
      </c>
      <c r="AB199" s="2"/>
      <c r="AC199" s="2"/>
      <c r="AD199" s="2"/>
      <c r="AE199" s="2"/>
      <c r="AF199" s="2"/>
      <c r="AG199" s="2"/>
      <c r="AH199" s="2"/>
      <c r="AI199" s="2"/>
      <c r="AJ199" s="2"/>
      <c r="AK199" s="2"/>
      <c r="AL199" s="2"/>
      <c r="AM199" s="2"/>
      <c r="AN199" s="2">
        <v>88665.671040000001</v>
      </c>
      <c r="AO199" s="2"/>
      <c r="AP199" s="2"/>
      <c r="AQ199" s="2"/>
      <c r="AR199" s="2"/>
      <c r="AS199" s="2"/>
      <c r="AT199" s="2"/>
      <c r="AU199" s="2"/>
      <c r="AV199" s="2"/>
      <c r="AW199" s="2"/>
      <c r="AX199" s="2"/>
      <c r="AY199" s="2"/>
      <c r="AZ199" s="2"/>
      <c r="BA199" s="2"/>
      <c r="BB199" s="2"/>
      <c r="BC199" s="2"/>
      <c r="BD199" s="2"/>
      <c r="BE199" s="2"/>
      <c r="BF199" s="24">
        <v>145629.84346999999</v>
      </c>
      <c r="BG199" s="30"/>
    </row>
    <row r="200" spans="1:59" s="10" customFormat="1" ht="15.75" x14ac:dyDescent="0.25">
      <c r="A200" s="62"/>
      <c r="B200" s="63" t="s">
        <v>70</v>
      </c>
      <c r="C200" s="64"/>
      <c r="D200" s="65"/>
      <c r="E200" s="66">
        <v>100</v>
      </c>
      <c r="F200" s="66"/>
      <c r="G200" s="66"/>
      <c r="H200" s="66"/>
      <c r="I200" s="66">
        <v>99.908787356321795</v>
      </c>
      <c r="J200" s="66"/>
      <c r="K200" s="66"/>
      <c r="L200" s="66">
        <v>98.001528267755702</v>
      </c>
      <c r="M200" s="66">
        <v>100</v>
      </c>
      <c r="N200" s="66"/>
      <c r="O200" s="66"/>
      <c r="P200" s="66"/>
      <c r="Q200" s="66"/>
      <c r="R200" s="66"/>
      <c r="S200" s="66"/>
      <c r="T200" s="66"/>
      <c r="U200" s="66"/>
      <c r="V200" s="66"/>
      <c r="W200" s="66"/>
      <c r="X200" s="66"/>
      <c r="Y200" s="66"/>
      <c r="Z200" s="66"/>
      <c r="AA200" s="66">
        <v>100</v>
      </c>
      <c r="AB200" s="66"/>
      <c r="AC200" s="66"/>
      <c r="AD200" s="66"/>
      <c r="AE200" s="66"/>
      <c r="AF200" s="66"/>
      <c r="AG200" s="66"/>
      <c r="AH200" s="66"/>
      <c r="AI200" s="66"/>
      <c r="AJ200" s="66"/>
      <c r="AK200" s="66"/>
      <c r="AL200" s="66"/>
      <c r="AM200" s="66"/>
      <c r="AN200" s="66">
        <v>100</v>
      </c>
      <c r="AO200" s="66"/>
      <c r="AP200" s="66"/>
      <c r="AQ200" s="66"/>
      <c r="AR200" s="66"/>
      <c r="AS200" s="66"/>
      <c r="AT200" s="66"/>
      <c r="AU200" s="66"/>
      <c r="AV200" s="66"/>
      <c r="AW200" s="66"/>
      <c r="AX200" s="66"/>
      <c r="AY200" s="66"/>
      <c r="AZ200" s="66"/>
      <c r="BA200" s="66"/>
      <c r="BB200" s="66"/>
      <c r="BC200" s="66"/>
      <c r="BD200" s="66"/>
      <c r="BE200" s="66"/>
      <c r="BF200" s="67">
        <v>99.922678961593903</v>
      </c>
      <c r="BG200" s="30"/>
    </row>
    <row r="201" spans="1:59" s="10" customFormat="1" ht="252" x14ac:dyDescent="0.25">
      <c r="A201" s="49" t="s">
        <v>195</v>
      </c>
      <c r="B201" s="50" t="s">
        <v>196</v>
      </c>
      <c r="C201" s="51" t="s">
        <v>197</v>
      </c>
      <c r="D201" s="51" t="s">
        <v>110</v>
      </c>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3"/>
      <c r="BG201" s="30"/>
    </row>
    <row r="202" spans="1:59" s="10" customFormat="1" ht="15.75" x14ac:dyDescent="0.25">
      <c r="A202" s="54"/>
      <c r="B202" s="55" t="s">
        <v>71</v>
      </c>
      <c r="C202" s="56"/>
      <c r="D202" s="57"/>
      <c r="E202" s="2">
        <v>965.47011999999995</v>
      </c>
      <c r="F202" s="2">
        <v>11.22803</v>
      </c>
      <c r="G202" s="2">
        <v>170.35634999999999</v>
      </c>
      <c r="H202" s="2">
        <v>4.1237000000000004</v>
      </c>
      <c r="I202" s="2">
        <v>829.74684000000002</v>
      </c>
      <c r="J202" s="2">
        <v>194.22201999999999</v>
      </c>
      <c r="K202" s="2"/>
      <c r="L202" s="2">
        <v>262.02728000000002</v>
      </c>
      <c r="M202" s="2">
        <v>40.395110000000003</v>
      </c>
      <c r="N202" s="2"/>
      <c r="O202" s="2"/>
      <c r="P202" s="2">
        <v>179.81629000000001</v>
      </c>
      <c r="Q202" s="2"/>
      <c r="R202" s="2"/>
      <c r="S202" s="2"/>
      <c r="T202" s="2"/>
      <c r="U202" s="2"/>
      <c r="V202" s="2"/>
      <c r="W202" s="2">
        <v>129.0384</v>
      </c>
      <c r="X202" s="2">
        <v>129.05784</v>
      </c>
      <c r="Y202" s="2"/>
      <c r="Z202" s="2"/>
      <c r="AA202" s="2">
        <v>316.00529999999998</v>
      </c>
      <c r="AB202" s="2"/>
      <c r="AC202" s="2"/>
      <c r="AD202" s="2"/>
      <c r="AE202" s="2"/>
      <c r="AF202" s="2"/>
      <c r="AG202" s="2"/>
      <c r="AH202" s="2"/>
      <c r="AI202" s="2"/>
      <c r="AJ202" s="2"/>
      <c r="AK202" s="2"/>
      <c r="AL202" s="2"/>
      <c r="AM202" s="2"/>
      <c r="AN202" s="2"/>
      <c r="AO202" s="2"/>
      <c r="AP202" s="2"/>
      <c r="AQ202" s="2"/>
      <c r="AR202" s="2"/>
      <c r="AS202" s="2"/>
      <c r="AT202" s="2">
        <v>38.848689999999998</v>
      </c>
      <c r="AU202" s="2">
        <v>49.543170000000003</v>
      </c>
      <c r="AV202" s="2"/>
      <c r="AW202" s="2"/>
      <c r="AX202" s="2"/>
      <c r="AY202" s="2">
        <v>94.216710000000006</v>
      </c>
      <c r="AZ202" s="2"/>
      <c r="BA202" s="2"/>
      <c r="BB202" s="2"/>
      <c r="BC202" s="2"/>
      <c r="BD202" s="2"/>
      <c r="BE202" s="2"/>
      <c r="BF202" s="24">
        <v>3414.0958500000002</v>
      </c>
      <c r="BG202" s="30"/>
    </row>
    <row r="203" spans="1:59" s="10" customFormat="1" ht="15.75" x14ac:dyDescent="0.25">
      <c r="A203" s="54"/>
      <c r="B203" s="55" t="s">
        <v>72</v>
      </c>
      <c r="C203" s="56"/>
      <c r="D203" s="57"/>
      <c r="E203" s="2">
        <v>965.47011999999995</v>
      </c>
      <c r="F203" s="2">
        <v>11.22803</v>
      </c>
      <c r="G203" s="2">
        <v>170.35634999999999</v>
      </c>
      <c r="H203" s="2">
        <v>4.1237000000000004</v>
      </c>
      <c r="I203" s="2">
        <v>829.74684000000002</v>
      </c>
      <c r="J203" s="2">
        <v>194.22201999999999</v>
      </c>
      <c r="K203" s="2"/>
      <c r="L203" s="2">
        <v>262.02728000000002</v>
      </c>
      <c r="M203" s="2">
        <v>37.799999999999997</v>
      </c>
      <c r="N203" s="2"/>
      <c r="O203" s="2"/>
      <c r="P203" s="2"/>
      <c r="Q203" s="2"/>
      <c r="R203" s="2"/>
      <c r="S203" s="2"/>
      <c r="T203" s="2"/>
      <c r="U203" s="2"/>
      <c r="V203" s="2"/>
      <c r="W203" s="2">
        <v>129.0384</v>
      </c>
      <c r="X203" s="2">
        <v>129.05784</v>
      </c>
      <c r="Y203" s="2"/>
      <c r="Z203" s="2"/>
      <c r="AA203" s="2">
        <v>316.00529999999998</v>
      </c>
      <c r="AB203" s="2"/>
      <c r="AC203" s="2"/>
      <c r="AD203" s="2"/>
      <c r="AE203" s="2"/>
      <c r="AF203" s="2"/>
      <c r="AG203" s="2"/>
      <c r="AH203" s="2"/>
      <c r="AI203" s="2"/>
      <c r="AJ203" s="2"/>
      <c r="AK203" s="2"/>
      <c r="AL203" s="2"/>
      <c r="AM203" s="2"/>
      <c r="AN203" s="2"/>
      <c r="AO203" s="2"/>
      <c r="AP203" s="2"/>
      <c r="AQ203" s="2"/>
      <c r="AR203" s="2"/>
      <c r="AS203" s="2"/>
      <c r="AT203" s="2">
        <v>38.848689999999998</v>
      </c>
      <c r="AU203" s="2">
        <v>49.543170000000003</v>
      </c>
      <c r="AV203" s="2"/>
      <c r="AW203" s="2"/>
      <c r="AX203" s="2"/>
      <c r="AY203" s="2">
        <v>90.801000000000002</v>
      </c>
      <c r="AZ203" s="2"/>
      <c r="BA203" s="2"/>
      <c r="BB203" s="2"/>
      <c r="BC203" s="2"/>
      <c r="BD203" s="2"/>
      <c r="BE203" s="2"/>
      <c r="BF203" s="24">
        <v>3228.26874</v>
      </c>
      <c r="BG203" s="30"/>
    </row>
    <row r="204" spans="1:59" s="10" customFormat="1" ht="15.75" x14ac:dyDescent="0.25">
      <c r="A204" s="62"/>
      <c r="B204" s="63" t="s">
        <v>70</v>
      </c>
      <c r="C204" s="64"/>
      <c r="D204" s="65"/>
      <c r="E204" s="66">
        <v>100</v>
      </c>
      <c r="F204" s="66">
        <v>100</v>
      </c>
      <c r="G204" s="66">
        <v>100</v>
      </c>
      <c r="H204" s="66">
        <v>100</v>
      </c>
      <c r="I204" s="66">
        <v>100</v>
      </c>
      <c r="J204" s="66">
        <v>100</v>
      </c>
      <c r="K204" s="66"/>
      <c r="L204" s="66">
        <v>100</v>
      </c>
      <c r="M204" s="66">
        <v>93.575682799229895</v>
      </c>
      <c r="N204" s="66"/>
      <c r="O204" s="66"/>
      <c r="P204" s="66"/>
      <c r="Q204" s="66"/>
      <c r="R204" s="66"/>
      <c r="S204" s="66"/>
      <c r="T204" s="66"/>
      <c r="U204" s="66"/>
      <c r="V204" s="66"/>
      <c r="W204" s="66">
        <v>100</v>
      </c>
      <c r="X204" s="66">
        <v>100</v>
      </c>
      <c r="Y204" s="66"/>
      <c r="Z204" s="66"/>
      <c r="AA204" s="66">
        <v>100</v>
      </c>
      <c r="AB204" s="66"/>
      <c r="AC204" s="66"/>
      <c r="AD204" s="66"/>
      <c r="AE204" s="66"/>
      <c r="AF204" s="66"/>
      <c r="AG204" s="66"/>
      <c r="AH204" s="66"/>
      <c r="AI204" s="66"/>
      <c r="AJ204" s="66"/>
      <c r="AK204" s="66"/>
      <c r="AL204" s="66"/>
      <c r="AM204" s="66"/>
      <c r="AN204" s="66"/>
      <c r="AO204" s="66"/>
      <c r="AP204" s="66"/>
      <c r="AQ204" s="66"/>
      <c r="AR204" s="66"/>
      <c r="AS204" s="66"/>
      <c r="AT204" s="66">
        <v>100</v>
      </c>
      <c r="AU204" s="66">
        <v>100</v>
      </c>
      <c r="AV204" s="66"/>
      <c r="AW204" s="66"/>
      <c r="AX204" s="66"/>
      <c r="AY204" s="66">
        <v>96.374623991858698</v>
      </c>
      <c r="AZ204" s="66"/>
      <c r="BA204" s="66"/>
      <c r="BB204" s="66"/>
      <c r="BC204" s="66"/>
      <c r="BD204" s="66"/>
      <c r="BE204" s="66"/>
      <c r="BF204" s="67">
        <v>94.557062303918599</v>
      </c>
      <c r="BG204" s="30"/>
    </row>
    <row r="205" spans="1:59" s="10" customFormat="1" ht="157.5" x14ac:dyDescent="0.25">
      <c r="A205" s="49" t="s">
        <v>198</v>
      </c>
      <c r="B205" s="50" t="s">
        <v>199</v>
      </c>
      <c r="C205" s="51" t="s">
        <v>200</v>
      </c>
      <c r="D205" s="51" t="s">
        <v>201</v>
      </c>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3"/>
      <c r="BG205" s="30"/>
    </row>
    <row r="206" spans="1:59" s="10" customFormat="1" ht="15.75" x14ac:dyDescent="0.25">
      <c r="A206" s="54"/>
      <c r="B206" s="55" t="s">
        <v>68</v>
      </c>
      <c r="C206" s="56"/>
      <c r="D206" s="57"/>
      <c r="E206" s="2"/>
      <c r="F206" s="2"/>
      <c r="G206" s="2"/>
      <c r="H206" s="2"/>
      <c r="I206" s="2"/>
      <c r="J206" s="2"/>
      <c r="K206" s="2"/>
      <c r="L206" s="2"/>
      <c r="M206" s="2"/>
      <c r="N206" s="2"/>
      <c r="O206" s="2"/>
      <c r="P206" s="2"/>
      <c r="Q206" s="2"/>
      <c r="R206" s="2"/>
      <c r="S206" s="2"/>
      <c r="T206" s="2"/>
      <c r="U206" s="2"/>
      <c r="V206" s="2"/>
      <c r="W206" s="2"/>
      <c r="X206" s="2">
        <v>2176.3252000000002</v>
      </c>
      <c r="Y206" s="2"/>
      <c r="Z206" s="2">
        <v>2466.29007</v>
      </c>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v>856.03812000000005</v>
      </c>
      <c r="BD206" s="2"/>
      <c r="BE206" s="2"/>
      <c r="BF206" s="24">
        <v>5498.6533900000004</v>
      </c>
      <c r="BG206" s="30"/>
    </row>
    <row r="207" spans="1:59" s="10" customFormat="1" ht="15.75" x14ac:dyDescent="0.25">
      <c r="A207" s="54"/>
      <c r="B207" s="55" t="s">
        <v>69</v>
      </c>
      <c r="C207" s="56"/>
      <c r="D207" s="57"/>
      <c r="E207" s="2"/>
      <c r="F207" s="2"/>
      <c r="G207" s="2"/>
      <c r="H207" s="2"/>
      <c r="I207" s="2"/>
      <c r="J207" s="2"/>
      <c r="K207" s="2"/>
      <c r="L207" s="2"/>
      <c r="M207" s="2"/>
      <c r="N207" s="2"/>
      <c r="O207" s="2"/>
      <c r="P207" s="2"/>
      <c r="Q207" s="2"/>
      <c r="R207" s="2"/>
      <c r="S207" s="2"/>
      <c r="T207" s="2"/>
      <c r="U207" s="2"/>
      <c r="V207" s="2"/>
      <c r="W207" s="2"/>
      <c r="X207" s="2">
        <v>1997.44874</v>
      </c>
      <c r="Y207" s="2"/>
      <c r="Z207" s="2">
        <v>2466.2900599999998</v>
      </c>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v>599.22667999999999</v>
      </c>
      <c r="BD207" s="2"/>
      <c r="BE207" s="2"/>
      <c r="BF207" s="24">
        <v>5062.9654799999998</v>
      </c>
      <c r="BG207" s="30"/>
    </row>
    <row r="208" spans="1:59" s="10" customFormat="1" ht="15.75" x14ac:dyDescent="0.25">
      <c r="A208" s="62"/>
      <c r="B208" s="63" t="s">
        <v>70</v>
      </c>
      <c r="C208" s="64"/>
      <c r="D208" s="65"/>
      <c r="E208" s="66"/>
      <c r="F208" s="66"/>
      <c r="G208" s="66"/>
      <c r="H208" s="66"/>
      <c r="I208" s="66"/>
      <c r="J208" s="66"/>
      <c r="K208" s="66"/>
      <c r="L208" s="66"/>
      <c r="M208" s="66"/>
      <c r="N208" s="66"/>
      <c r="O208" s="66"/>
      <c r="P208" s="66"/>
      <c r="Q208" s="66"/>
      <c r="R208" s="66"/>
      <c r="S208" s="66"/>
      <c r="T208" s="66"/>
      <c r="U208" s="66"/>
      <c r="V208" s="66"/>
      <c r="W208" s="66"/>
      <c r="X208" s="66">
        <v>91.780802795464496</v>
      </c>
      <c r="Y208" s="66"/>
      <c r="Z208" s="66">
        <v>99.999999594532596</v>
      </c>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v>69.999999532730996</v>
      </c>
      <c r="BD208" s="66"/>
      <c r="BE208" s="66"/>
      <c r="BF208" s="67">
        <v>92.076461651640798</v>
      </c>
      <c r="BG208" s="30"/>
    </row>
    <row r="209" spans="1:59" s="10" customFormat="1" ht="15.75" x14ac:dyDescent="0.25">
      <c r="A209" s="54"/>
      <c r="B209" s="55" t="s">
        <v>71</v>
      </c>
      <c r="C209" s="56"/>
      <c r="D209" s="57"/>
      <c r="E209" s="2"/>
      <c r="F209" s="2"/>
      <c r="G209" s="2"/>
      <c r="H209" s="2"/>
      <c r="I209" s="2"/>
      <c r="J209" s="2"/>
      <c r="K209" s="2"/>
      <c r="L209" s="2"/>
      <c r="M209" s="2"/>
      <c r="N209" s="2"/>
      <c r="O209" s="2"/>
      <c r="P209" s="2"/>
      <c r="Q209" s="2"/>
      <c r="R209" s="2"/>
      <c r="S209" s="2"/>
      <c r="T209" s="2"/>
      <c r="U209" s="2"/>
      <c r="V209" s="2"/>
      <c r="W209" s="2"/>
      <c r="X209" s="2">
        <v>108.81626</v>
      </c>
      <c r="Y209" s="2"/>
      <c r="Z209" s="2">
        <v>123.3145</v>
      </c>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v>42.801909999999999</v>
      </c>
      <c r="BD209" s="2"/>
      <c r="BE209" s="2"/>
      <c r="BF209" s="24">
        <v>274.93266999999997</v>
      </c>
      <c r="BG209" s="30"/>
    </row>
    <row r="210" spans="1:59" s="10" customFormat="1" ht="15.75" x14ac:dyDescent="0.25">
      <c r="A210" s="54"/>
      <c r="B210" s="55" t="s">
        <v>72</v>
      </c>
      <c r="C210" s="56"/>
      <c r="D210" s="57"/>
      <c r="E210" s="2"/>
      <c r="F210" s="2"/>
      <c r="G210" s="2"/>
      <c r="H210" s="2"/>
      <c r="I210" s="2"/>
      <c r="J210" s="2"/>
      <c r="K210" s="2"/>
      <c r="L210" s="2"/>
      <c r="M210" s="2"/>
      <c r="N210" s="2"/>
      <c r="O210" s="2"/>
      <c r="P210" s="2"/>
      <c r="Q210" s="2"/>
      <c r="R210" s="2"/>
      <c r="S210" s="2"/>
      <c r="T210" s="2"/>
      <c r="U210" s="2"/>
      <c r="V210" s="2"/>
      <c r="W210" s="2"/>
      <c r="X210" s="2">
        <v>99.872439999999997</v>
      </c>
      <c r="Y210" s="2"/>
      <c r="Z210" s="2">
        <v>123.3145</v>
      </c>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v>29.96133</v>
      </c>
      <c r="BD210" s="2"/>
      <c r="BE210" s="2"/>
      <c r="BF210" s="24">
        <v>253.14827</v>
      </c>
      <c r="BG210" s="30"/>
    </row>
    <row r="211" spans="1:59" s="10" customFormat="1" ht="15.75" x14ac:dyDescent="0.25">
      <c r="A211" s="62"/>
      <c r="B211" s="63" t="s">
        <v>70</v>
      </c>
      <c r="C211" s="64"/>
      <c r="D211" s="65"/>
      <c r="E211" s="66"/>
      <c r="F211" s="66"/>
      <c r="G211" s="66"/>
      <c r="H211" s="66"/>
      <c r="I211" s="66"/>
      <c r="J211" s="66"/>
      <c r="K211" s="66"/>
      <c r="L211" s="66"/>
      <c r="M211" s="66"/>
      <c r="N211" s="66"/>
      <c r="O211" s="66"/>
      <c r="P211" s="66"/>
      <c r="Q211" s="66"/>
      <c r="R211" s="66"/>
      <c r="S211" s="66"/>
      <c r="T211" s="66"/>
      <c r="U211" s="66"/>
      <c r="V211" s="66"/>
      <c r="W211" s="66"/>
      <c r="X211" s="66">
        <v>91.780805552405496</v>
      </c>
      <c r="Y211" s="66"/>
      <c r="Z211" s="66">
        <v>100</v>
      </c>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v>69.999983645589595</v>
      </c>
      <c r="BD211" s="66"/>
      <c r="BE211" s="66"/>
      <c r="BF211" s="67">
        <v>92.076460029286395</v>
      </c>
      <c r="BG211" s="30"/>
    </row>
    <row r="212" spans="1:59" s="10" customFormat="1" ht="31.5" x14ac:dyDescent="0.25">
      <c r="A212" s="54"/>
      <c r="B212" s="55" t="s">
        <v>73</v>
      </c>
      <c r="C212" s="56"/>
      <c r="D212" s="57"/>
      <c r="E212" s="2"/>
      <c r="F212" s="2"/>
      <c r="G212" s="2"/>
      <c r="H212" s="2"/>
      <c r="I212" s="2"/>
      <c r="J212" s="2"/>
      <c r="K212" s="2"/>
      <c r="L212" s="2"/>
      <c r="M212" s="2"/>
      <c r="N212" s="2"/>
      <c r="O212" s="2"/>
      <c r="P212" s="2"/>
      <c r="Q212" s="2"/>
      <c r="R212" s="2"/>
      <c r="S212" s="2"/>
      <c r="T212" s="2"/>
      <c r="U212" s="2"/>
      <c r="V212" s="2"/>
      <c r="W212" s="2"/>
      <c r="X212" s="2">
        <v>2067.5089400000002</v>
      </c>
      <c r="Y212" s="2"/>
      <c r="Z212" s="2">
        <v>2342.9755700000001</v>
      </c>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v>813.23621000000003</v>
      </c>
      <c r="BD212" s="2"/>
      <c r="BE212" s="2"/>
      <c r="BF212" s="24">
        <v>5223.7207200000003</v>
      </c>
      <c r="BG212" s="30"/>
    </row>
    <row r="213" spans="1:59" s="10" customFormat="1" ht="31.5" x14ac:dyDescent="0.25">
      <c r="A213" s="54"/>
      <c r="B213" s="55" t="s">
        <v>74</v>
      </c>
      <c r="C213" s="56"/>
      <c r="D213" s="57"/>
      <c r="E213" s="2"/>
      <c r="F213" s="2"/>
      <c r="G213" s="2"/>
      <c r="H213" s="2"/>
      <c r="I213" s="2"/>
      <c r="J213" s="2"/>
      <c r="K213" s="2"/>
      <c r="L213" s="2"/>
      <c r="M213" s="2"/>
      <c r="N213" s="2"/>
      <c r="O213" s="2"/>
      <c r="P213" s="2"/>
      <c r="Q213" s="2"/>
      <c r="R213" s="2"/>
      <c r="S213" s="2"/>
      <c r="T213" s="2"/>
      <c r="U213" s="2"/>
      <c r="V213" s="2"/>
      <c r="W213" s="2"/>
      <c r="X213" s="2">
        <v>1897.5762999999999</v>
      </c>
      <c r="Y213" s="2"/>
      <c r="Z213" s="2">
        <v>2342.9755599999999</v>
      </c>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v>569.26535000000001</v>
      </c>
      <c r="BD213" s="2"/>
      <c r="BE213" s="2"/>
      <c r="BF213" s="24">
        <v>4809.8172100000002</v>
      </c>
      <c r="BG213" s="30"/>
    </row>
    <row r="214" spans="1:59" s="10" customFormat="1" ht="15.75" x14ac:dyDescent="0.25">
      <c r="A214" s="62"/>
      <c r="B214" s="63" t="s">
        <v>70</v>
      </c>
      <c r="C214" s="64"/>
      <c r="D214" s="65"/>
      <c r="E214" s="66"/>
      <c r="F214" s="66"/>
      <c r="G214" s="66"/>
      <c r="H214" s="66"/>
      <c r="I214" s="66"/>
      <c r="J214" s="66"/>
      <c r="K214" s="66"/>
      <c r="L214" s="66"/>
      <c r="M214" s="66"/>
      <c r="N214" s="66"/>
      <c r="O214" s="66"/>
      <c r="P214" s="66"/>
      <c r="Q214" s="66"/>
      <c r="R214" s="66"/>
      <c r="S214" s="66"/>
      <c r="T214" s="66"/>
      <c r="U214" s="66"/>
      <c r="V214" s="66"/>
      <c r="W214" s="66"/>
      <c r="X214" s="66">
        <v>91.780802650362403</v>
      </c>
      <c r="Y214" s="66"/>
      <c r="Z214" s="66">
        <v>99.999999573192298</v>
      </c>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v>70.000000368896494</v>
      </c>
      <c r="BD214" s="66"/>
      <c r="BE214" s="66"/>
      <c r="BF214" s="67">
        <v>92.076461737027898</v>
      </c>
      <c r="BG214" s="30"/>
    </row>
    <row r="215" spans="1:59" s="10" customFormat="1" ht="63" x14ac:dyDescent="0.25">
      <c r="A215" s="49" t="s">
        <v>202</v>
      </c>
      <c r="B215" s="50" t="s">
        <v>203</v>
      </c>
      <c r="C215" s="51" t="s">
        <v>204</v>
      </c>
      <c r="D215" s="51" t="s">
        <v>145</v>
      </c>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3"/>
      <c r="BG215" s="30"/>
    </row>
    <row r="216" spans="1:59" s="10" customFormat="1" ht="15.75" x14ac:dyDescent="0.25">
      <c r="A216" s="54"/>
      <c r="B216" s="55" t="s">
        <v>71</v>
      </c>
      <c r="C216" s="56"/>
      <c r="D216" s="57"/>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v>2685.7586500000002</v>
      </c>
      <c r="AU216" s="2">
        <v>5895.5445499999996</v>
      </c>
      <c r="AV216" s="2">
        <v>98.130679999999998</v>
      </c>
      <c r="AW216" s="2">
        <v>696.40089999999998</v>
      </c>
      <c r="AX216" s="2">
        <v>135.04481999999999</v>
      </c>
      <c r="AY216" s="2"/>
      <c r="AZ216" s="2">
        <v>2054.3695699999998</v>
      </c>
      <c r="BA216" s="2"/>
      <c r="BB216" s="2"/>
      <c r="BC216" s="2"/>
      <c r="BD216" s="2"/>
      <c r="BE216" s="2"/>
      <c r="BF216" s="24">
        <v>11565.249169999999</v>
      </c>
      <c r="BG216" s="30"/>
    </row>
    <row r="217" spans="1:59" s="10" customFormat="1" ht="15.75" x14ac:dyDescent="0.25">
      <c r="A217" s="54"/>
      <c r="B217" s="55" t="s">
        <v>72</v>
      </c>
      <c r="C217" s="56"/>
      <c r="D217" s="57"/>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v>5895.5445499999996</v>
      </c>
      <c r="AV217" s="2">
        <v>98.130679999999998</v>
      </c>
      <c r="AW217" s="2">
        <v>696.40089999999998</v>
      </c>
      <c r="AX217" s="2"/>
      <c r="AY217" s="2"/>
      <c r="AZ217" s="2">
        <v>2054.3695699999998</v>
      </c>
      <c r="BA217" s="2"/>
      <c r="BB217" s="2"/>
      <c r="BC217" s="2"/>
      <c r="BD217" s="2"/>
      <c r="BE217" s="2"/>
      <c r="BF217" s="24">
        <v>8744.4457000000002</v>
      </c>
      <c r="BG217" s="30"/>
    </row>
    <row r="218" spans="1:59" s="10" customFormat="1" ht="15.75" x14ac:dyDescent="0.25">
      <c r="A218" s="62"/>
      <c r="B218" s="63" t="s">
        <v>70</v>
      </c>
      <c r="C218" s="64"/>
      <c r="D218" s="65"/>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v>100</v>
      </c>
      <c r="AV218" s="66">
        <v>100</v>
      </c>
      <c r="AW218" s="66">
        <v>100</v>
      </c>
      <c r="AX218" s="66"/>
      <c r="AY218" s="66"/>
      <c r="AZ218" s="66">
        <v>100</v>
      </c>
      <c r="BA218" s="66"/>
      <c r="BB218" s="66"/>
      <c r="BC218" s="66"/>
      <c r="BD218" s="66"/>
      <c r="BE218" s="66"/>
      <c r="BF218" s="67">
        <v>75.609661075724105</v>
      </c>
      <c r="BG218" s="30"/>
    </row>
    <row r="219" spans="1:59" s="10" customFormat="1" ht="15.75" x14ac:dyDescent="0.25">
      <c r="A219" s="58"/>
      <c r="B219" s="59" t="s">
        <v>205</v>
      </c>
      <c r="C219" s="60"/>
      <c r="D219" s="61"/>
      <c r="E219" s="24">
        <v>219364.94563</v>
      </c>
      <c r="F219" s="24">
        <v>1836.8578399999999</v>
      </c>
      <c r="G219" s="24">
        <v>1366.9863499999999</v>
      </c>
      <c r="H219" s="24">
        <v>7933.7541499999998</v>
      </c>
      <c r="I219" s="24">
        <v>45251.903050000001</v>
      </c>
      <c r="J219" s="24">
        <v>4879.2764200000001</v>
      </c>
      <c r="K219" s="24">
        <v>26928.482489999999</v>
      </c>
      <c r="L219" s="24">
        <v>7974.3967700000003</v>
      </c>
      <c r="M219" s="24">
        <v>17846.6224</v>
      </c>
      <c r="N219" s="24">
        <v>5013.5159400000002</v>
      </c>
      <c r="O219" s="24">
        <v>152408.44975</v>
      </c>
      <c r="P219" s="24">
        <v>72216.964129999993</v>
      </c>
      <c r="Q219" s="24">
        <v>6664.4253399999998</v>
      </c>
      <c r="R219" s="24">
        <v>1041.9880000000001</v>
      </c>
      <c r="S219" s="24">
        <v>2523.6100799999999</v>
      </c>
      <c r="T219" s="24">
        <v>1792.6880100000001</v>
      </c>
      <c r="U219" s="24">
        <v>972.17399999999998</v>
      </c>
      <c r="V219" s="24">
        <v>87.43</v>
      </c>
      <c r="W219" s="24">
        <v>231.62139999999999</v>
      </c>
      <c r="X219" s="24">
        <v>3463.5749000000001</v>
      </c>
      <c r="Y219" s="24"/>
      <c r="Z219" s="24">
        <v>2723.1100700000002</v>
      </c>
      <c r="AA219" s="24">
        <v>237413.78274</v>
      </c>
      <c r="AB219" s="24">
        <v>131.02000000000001</v>
      </c>
      <c r="AC219" s="24">
        <v>21993.175449999999</v>
      </c>
      <c r="AD219" s="24">
        <v>1976.3575900000001</v>
      </c>
      <c r="AE219" s="24">
        <v>157537.56344</v>
      </c>
      <c r="AF219" s="24">
        <v>2850.6578399999999</v>
      </c>
      <c r="AG219" s="24">
        <v>389.37900000000002</v>
      </c>
      <c r="AH219" s="24">
        <v>161.89500000000001</v>
      </c>
      <c r="AI219" s="24"/>
      <c r="AJ219" s="24">
        <v>1997.25</v>
      </c>
      <c r="AK219" s="24"/>
      <c r="AL219" s="24">
        <v>996.79</v>
      </c>
      <c r="AM219" s="24"/>
      <c r="AN219" s="24">
        <v>90265.671040000001</v>
      </c>
      <c r="AO219" s="24">
        <v>805.51199999999994</v>
      </c>
      <c r="AP219" s="24"/>
      <c r="AQ219" s="24">
        <v>235.74</v>
      </c>
      <c r="AR219" s="24">
        <v>331.49</v>
      </c>
      <c r="AS219" s="24">
        <v>275.77</v>
      </c>
      <c r="AT219" s="24">
        <v>16826.130499999999</v>
      </c>
      <c r="AU219" s="24">
        <v>9441.0307200000007</v>
      </c>
      <c r="AV219" s="24">
        <v>98.130679999999998</v>
      </c>
      <c r="AW219" s="24">
        <v>961.57989999999995</v>
      </c>
      <c r="AX219" s="24">
        <v>201.37281999999999</v>
      </c>
      <c r="AY219" s="24">
        <v>335.54856999999998</v>
      </c>
      <c r="AZ219" s="24">
        <v>132497.57211000001</v>
      </c>
      <c r="BA219" s="24">
        <v>2201.9886000000001</v>
      </c>
      <c r="BB219" s="24">
        <v>70495.556769999996</v>
      </c>
      <c r="BC219" s="24">
        <v>3003.0385200000001</v>
      </c>
      <c r="BD219" s="24"/>
      <c r="BE219" s="24">
        <v>110.00700000000001</v>
      </c>
      <c r="BF219" s="24">
        <v>1336056.7870100001</v>
      </c>
      <c r="BG219" s="30"/>
    </row>
    <row r="220" spans="1:59" s="10" customFormat="1" ht="15.75" x14ac:dyDescent="0.25">
      <c r="A220" s="58"/>
      <c r="B220" s="59" t="s">
        <v>206</v>
      </c>
      <c r="C220" s="60"/>
      <c r="D220" s="61"/>
      <c r="E220" s="24">
        <v>208417.17814999999</v>
      </c>
      <c r="F220" s="24">
        <v>1836.8578399999999</v>
      </c>
      <c r="G220" s="24">
        <v>1366.9863499999999</v>
      </c>
      <c r="H220" s="24">
        <v>7182.5387499999997</v>
      </c>
      <c r="I220" s="24">
        <v>45243.967539999998</v>
      </c>
      <c r="J220" s="24">
        <v>4836.7340999999997</v>
      </c>
      <c r="K220" s="24">
        <v>26704.406889999998</v>
      </c>
      <c r="L220" s="24">
        <v>7869.6426300000003</v>
      </c>
      <c r="M220" s="24">
        <v>16831.051810000001</v>
      </c>
      <c r="N220" s="24">
        <v>4982.4750100000001</v>
      </c>
      <c r="O220" s="24">
        <v>125164.58897</v>
      </c>
      <c r="P220" s="24">
        <v>71959.686100000006</v>
      </c>
      <c r="Q220" s="24">
        <v>6436.06934</v>
      </c>
      <c r="R220" s="24">
        <v>1041.9880000000001</v>
      </c>
      <c r="S220" s="24">
        <v>2523.6100799999999</v>
      </c>
      <c r="T220" s="24">
        <v>1792.6880100000001</v>
      </c>
      <c r="U220" s="24">
        <v>972.17399999999998</v>
      </c>
      <c r="V220" s="24">
        <v>87.43</v>
      </c>
      <c r="W220" s="24">
        <v>231.62139999999999</v>
      </c>
      <c r="X220" s="24">
        <v>3284.6984400000001</v>
      </c>
      <c r="Y220" s="24"/>
      <c r="Z220" s="24">
        <v>2709.0452599999999</v>
      </c>
      <c r="AA220" s="24">
        <v>223381.50667999999</v>
      </c>
      <c r="AB220" s="24">
        <v>131.02000000000001</v>
      </c>
      <c r="AC220" s="24">
        <v>19672.885450000002</v>
      </c>
      <c r="AD220" s="24">
        <v>1954.3575900000001</v>
      </c>
      <c r="AE220" s="24">
        <v>151106.31461</v>
      </c>
      <c r="AF220" s="24">
        <v>2847.1543200000001</v>
      </c>
      <c r="AG220" s="24">
        <v>389.37900000000002</v>
      </c>
      <c r="AH220" s="24">
        <v>161.89500000000001</v>
      </c>
      <c r="AI220" s="24"/>
      <c r="AJ220" s="24">
        <v>1957.25</v>
      </c>
      <c r="AK220" s="24"/>
      <c r="AL220" s="24">
        <v>996.79</v>
      </c>
      <c r="AM220" s="24"/>
      <c r="AN220" s="24">
        <v>90265.671040000001</v>
      </c>
      <c r="AO220" s="24">
        <v>805.51199999999994</v>
      </c>
      <c r="AP220" s="24"/>
      <c r="AQ220" s="24">
        <v>235.74</v>
      </c>
      <c r="AR220" s="24">
        <v>99.447000000000003</v>
      </c>
      <c r="AS220" s="24">
        <v>275.77</v>
      </c>
      <c r="AT220" s="24">
        <v>13946.40439</v>
      </c>
      <c r="AU220" s="24">
        <v>9427.0307200000007</v>
      </c>
      <c r="AV220" s="24">
        <v>98.130679999999998</v>
      </c>
      <c r="AW220" s="24">
        <v>961.57989999999995</v>
      </c>
      <c r="AX220" s="24">
        <v>66.328000000000003</v>
      </c>
      <c r="AY220" s="24">
        <v>332.13285999999999</v>
      </c>
      <c r="AZ220" s="24">
        <v>132268.16321999999</v>
      </c>
      <c r="BA220" s="24">
        <v>1801.9885999999999</v>
      </c>
      <c r="BB220" s="24">
        <v>70495.556570000001</v>
      </c>
      <c r="BC220" s="24">
        <v>2736.0602399999998</v>
      </c>
      <c r="BD220" s="24"/>
      <c r="BE220" s="24">
        <v>108.60084000000001</v>
      </c>
      <c r="BF220" s="24">
        <v>1267998.1073799999</v>
      </c>
      <c r="BG220" s="30"/>
    </row>
    <row r="221" spans="1:59" s="10" customFormat="1" ht="15.75" x14ac:dyDescent="0.25">
      <c r="A221" s="68"/>
      <c r="B221" s="69" t="s">
        <v>207</v>
      </c>
      <c r="C221" s="70"/>
      <c r="D221" s="71"/>
      <c r="E221" s="72">
        <v>95.009335949935405</v>
      </c>
      <c r="F221" s="72">
        <v>100</v>
      </c>
      <c r="G221" s="72">
        <v>100</v>
      </c>
      <c r="H221" s="72">
        <v>90.531400572829696</v>
      </c>
      <c r="I221" s="72">
        <v>99.982463698838799</v>
      </c>
      <c r="J221" s="72">
        <v>99.128101867202602</v>
      </c>
      <c r="K221" s="72">
        <v>99.167886270296805</v>
      </c>
      <c r="L221" s="72">
        <v>98.686369100743903</v>
      </c>
      <c r="M221" s="72">
        <v>94.309452134763603</v>
      </c>
      <c r="N221" s="72">
        <v>99.380855065158102</v>
      </c>
      <c r="O221" s="72">
        <v>82.124442034093903</v>
      </c>
      <c r="P221" s="72">
        <v>99.643742944473701</v>
      </c>
      <c r="Q221" s="72">
        <v>96.573508016821705</v>
      </c>
      <c r="R221" s="72">
        <v>100</v>
      </c>
      <c r="S221" s="72">
        <v>100</v>
      </c>
      <c r="T221" s="72">
        <v>100</v>
      </c>
      <c r="U221" s="72">
        <v>100</v>
      </c>
      <c r="V221" s="72">
        <v>100</v>
      </c>
      <c r="W221" s="72">
        <v>100</v>
      </c>
      <c r="X221" s="72">
        <v>94.835496122806504</v>
      </c>
      <c r="Y221" s="72"/>
      <c r="Z221" s="72">
        <v>99.483501965089502</v>
      </c>
      <c r="AA221" s="72">
        <v>94.089527617961707</v>
      </c>
      <c r="AB221" s="72">
        <v>100</v>
      </c>
      <c r="AC221" s="72">
        <v>89.449954576704798</v>
      </c>
      <c r="AD221" s="72">
        <v>98.886841120690093</v>
      </c>
      <c r="AE221" s="72">
        <v>95.917641044099597</v>
      </c>
      <c r="AF221" s="72">
        <v>99.877097842089597</v>
      </c>
      <c r="AG221" s="72">
        <v>100</v>
      </c>
      <c r="AH221" s="72">
        <v>100</v>
      </c>
      <c r="AI221" s="72"/>
      <c r="AJ221" s="72">
        <v>97.997246213543605</v>
      </c>
      <c r="AK221" s="72"/>
      <c r="AL221" s="72">
        <v>100</v>
      </c>
      <c r="AM221" s="72"/>
      <c r="AN221" s="72">
        <v>100</v>
      </c>
      <c r="AO221" s="72">
        <v>100</v>
      </c>
      <c r="AP221" s="72"/>
      <c r="AQ221" s="72">
        <v>100</v>
      </c>
      <c r="AR221" s="72">
        <v>30</v>
      </c>
      <c r="AS221" s="72">
        <v>100</v>
      </c>
      <c r="AT221" s="72">
        <v>82.885392990384801</v>
      </c>
      <c r="AU221" s="72">
        <v>99.851711106390695</v>
      </c>
      <c r="AV221" s="72">
        <v>100</v>
      </c>
      <c r="AW221" s="72">
        <v>100</v>
      </c>
      <c r="AX221" s="72">
        <v>32.937910885888101</v>
      </c>
      <c r="AY221" s="72">
        <v>98.982051987287505</v>
      </c>
      <c r="AZ221" s="72">
        <v>99.826858042493299</v>
      </c>
      <c r="BA221" s="72">
        <v>81.834601686856999</v>
      </c>
      <c r="BB221" s="72">
        <v>99.999999716294099</v>
      </c>
      <c r="BC221" s="72">
        <v>91.109728422664304</v>
      </c>
      <c r="BD221" s="72"/>
      <c r="BE221" s="72">
        <v>98.721754070195502</v>
      </c>
      <c r="BF221" s="72">
        <v>94.906003974403603</v>
      </c>
      <c r="BG221" s="30"/>
    </row>
    <row r="222" spans="1:59" s="10" customFormat="1" ht="31.5" x14ac:dyDescent="0.25">
      <c r="A222" s="58"/>
      <c r="B222" s="59" t="s">
        <v>208</v>
      </c>
      <c r="C222" s="60"/>
      <c r="D222" s="61"/>
      <c r="E222" s="24">
        <v>100594.67081</v>
      </c>
      <c r="F222" s="24">
        <v>1388.1465499999999</v>
      </c>
      <c r="G222" s="24">
        <v>1366.9863499999999</v>
      </c>
      <c r="H222" s="24">
        <v>7933.7541499999998</v>
      </c>
      <c r="I222" s="24">
        <v>23689.009959999999</v>
      </c>
      <c r="J222" s="24">
        <v>2647.5416399999999</v>
      </c>
      <c r="K222" s="24">
        <v>19745.621800000001</v>
      </c>
      <c r="L222" s="24">
        <v>6820.7802799999999</v>
      </c>
      <c r="M222" s="24">
        <v>16692.410800000001</v>
      </c>
      <c r="N222" s="24">
        <v>3940.53656</v>
      </c>
      <c r="O222" s="24">
        <v>43450.870540000004</v>
      </c>
      <c r="P222" s="24">
        <v>10307.83483</v>
      </c>
      <c r="Q222" s="24">
        <v>3624.3309399999998</v>
      </c>
      <c r="R222" s="24">
        <v>1041.9880000000001</v>
      </c>
      <c r="S222" s="24">
        <v>2065.91174</v>
      </c>
      <c r="T222" s="24">
        <v>1253.9235200000001</v>
      </c>
      <c r="U222" s="24">
        <v>972.17399999999998</v>
      </c>
      <c r="V222" s="24">
        <v>87.43</v>
      </c>
      <c r="W222" s="24">
        <v>231.62139999999999</v>
      </c>
      <c r="X222" s="24">
        <v>856.94956999999999</v>
      </c>
      <c r="Y222" s="24"/>
      <c r="Z222" s="24">
        <v>380.1345</v>
      </c>
      <c r="AA222" s="24">
        <v>122303.11081</v>
      </c>
      <c r="AB222" s="24">
        <v>131.02000000000001</v>
      </c>
      <c r="AC222" s="24">
        <v>21120.99798</v>
      </c>
      <c r="AD222" s="24">
        <v>1476.3575900000001</v>
      </c>
      <c r="AE222" s="24">
        <v>50185.269540000001</v>
      </c>
      <c r="AF222" s="24">
        <v>2110.9526700000001</v>
      </c>
      <c r="AG222" s="24">
        <v>389.37900000000002</v>
      </c>
      <c r="AH222" s="24">
        <v>161.89500000000001</v>
      </c>
      <c r="AI222" s="24"/>
      <c r="AJ222" s="24">
        <v>1997.25</v>
      </c>
      <c r="AK222" s="24"/>
      <c r="AL222" s="24">
        <v>996.79</v>
      </c>
      <c r="AM222" s="24"/>
      <c r="AN222" s="24">
        <v>90265.671040000001</v>
      </c>
      <c r="AO222" s="24">
        <v>805.51199999999994</v>
      </c>
      <c r="AP222" s="24"/>
      <c r="AQ222" s="24">
        <v>235.74</v>
      </c>
      <c r="AR222" s="24">
        <v>331.49</v>
      </c>
      <c r="AS222" s="24">
        <v>275.77</v>
      </c>
      <c r="AT222" s="24">
        <v>16038.467119999999</v>
      </c>
      <c r="AU222" s="24">
        <v>9441.0307200000007</v>
      </c>
      <c r="AV222" s="24">
        <v>98.130679999999998</v>
      </c>
      <c r="AW222" s="24">
        <v>961.57989999999995</v>
      </c>
      <c r="AX222" s="24">
        <v>201.37281999999999</v>
      </c>
      <c r="AY222" s="24">
        <v>335.54856999999998</v>
      </c>
      <c r="AZ222" s="24">
        <v>123617.74116999999</v>
      </c>
      <c r="BA222" s="24">
        <v>2201.9886000000001</v>
      </c>
      <c r="BB222" s="24">
        <v>70495.556769999996</v>
      </c>
      <c r="BC222" s="24">
        <v>2189.80231</v>
      </c>
      <c r="BD222" s="24"/>
      <c r="BE222" s="24">
        <v>110.00700000000001</v>
      </c>
      <c r="BF222" s="24">
        <v>767571.05923000001</v>
      </c>
      <c r="BG222" s="30"/>
    </row>
    <row r="223" spans="1:59" s="10" customFormat="1" ht="31.5" x14ac:dyDescent="0.25">
      <c r="A223" s="58"/>
      <c r="B223" s="59" t="s">
        <v>209</v>
      </c>
      <c r="C223" s="60"/>
      <c r="D223" s="61"/>
      <c r="E223" s="24">
        <v>98624.603310000006</v>
      </c>
      <c r="F223" s="24">
        <v>1388.1465499999999</v>
      </c>
      <c r="G223" s="24">
        <v>1366.9863499999999</v>
      </c>
      <c r="H223" s="24">
        <v>7182.5387499999997</v>
      </c>
      <c r="I223" s="24">
        <v>23681.07445</v>
      </c>
      <c r="J223" s="24">
        <v>2604.9993199999999</v>
      </c>
      <c r="K223" s="24">
        <v>19521.546200000001</v>
      </c>
      <c r="L223" s="24">
        <v>6716.0261399999999</v>
      </c>
      <c r="M223" s="24">
        <v>15676.84022</v>
      </c>
      <c r="N223" s="24">
        <v>3909.8265900000001</v>
      </c>
      <c r="O223" s="24">
        <v>33219.799760000002</v>
      </c>
      <c r="P223" s="24">
        <v>10050.55682</v>
      </c>
      <c r="Q223" s="24">
        <v>3395.9749400000001</v>
      </c>
      <c r="R223" s="24">
        <v>1041.9880000000001</v>
      </c>
      <c r="S223" s="24">
        <v>2065.91174</v>
      </c>
      <c r="T223" s="24">
        <v>1253.9235200000001</v>
      </c>
      <c r="U223" s="24">
        <v>972.17399999999998</v>
      </c>
      <c r="V223" s="24">
        <v>87.43</v>
      </c>
      <c r="W223" s="24">
        <v>231.62139999999999</v>
      </c>
      <c r="X223" s="24">
        <v>848.00575000000003</v>
      </c>
      <c r="Y223" s="24"/>
      <c r="Z223" s="24">
        <v>366.06970000000001</v>
      </c>
      <c r="AA223" s="24">
        <v>111992.99012</v>
      </c>
      <c r="AB223" s="24">
        <v>131.02000000000001</v>
      </c>
      <c r="AC223" s="24">
        <v>18800.707979999999</v>
      </c>
      <c r="AD223" s="24">
        <v>1454.3575900000001</v>
      </c>
      <c r="AE223" s="24">
        <v>50176.236599999997</v>
      </c>
      <c r="AF223" s="24">
        <v>2110.5954900000002</v>
      </c>
      <c r="AG223" s="24">
        <v>389.37900000000002</v>
      </c>
      <c r="AH223" s="24">
        <v>161.89500000000001</v>
      </c>
      <c r="AI223" s="24"/>
      <c r="AJ223" s="24">
        <v>1957.25</v>
      </c>
      <c r="AK223" s="24"/>
      <c r="AL223" s="24">
        <v>996.79</v>
      </c>
      <c r="AM223" s="24"/>
      <c r="AN223" s="24">
        <v>90265.671040000001</v>
      </c>
      <c r="AO223" s="24">
        <v>805.51199999999994</v>
      </c>
      <c r="AP223" s="24"/>
      <c r="AQ223" s="24">
        <v>235.74</v>
      </c>
      <c r="AR223" s="24">
        <v>99.447000000000003</v>
      </c>
      <c r="AS223" s="24">
        <v>275.77</v>
      </c>
      <c r="AT223" s="24">
        <v>13158.74101</v>
      </c>
      <c r="AU223" s="24">
        <v>9427.0307200000007</v>
      </c>
      <c r="AV223" s="24">
        <v>98.130679999999998</v>
      </c>
      <c r="AW223" s="24">
        <v>961.57989999999995</v>
      </c>
      <c r="AX223" s="24">
        <v>66.328000000000003</v>
      </c>
      <c r="AY223" s="24">
        <v>332.13285999999999</v>
      </c>
      <c r="AZ223" s="24">
        <v>123563.49662000001</v>
      </c>
      <c r="BA223" s="24">
        <v>1801.9885999999999</v>
      </c>
      <c r="BB223" s="24">
        <v>70495.556570000001</v>
      </c>
      <c r="BC223" s="24">
        <v>2166.7948900000001</v>
      </c>
      <c r="BD223" s="24"/>
      <c r="BE223" s="24">
        <v>108.60084000000001</v>
      </c>
      <c r="BF223" s="24">
        <v>736239.78602</v>
      </c>
      <c r="BG223" s="30"/>
    </row>
    <row r="224" spans="1:59" s="10" customFormat="1" ht="15.75" x14ac:dyDescent="0.25">
      <c r="A224" s="68"/>
      <c r="B224" s="69" t="s">
        <v>207</v>
      </c>
      <c r="C224" s="70"/>
      <c r="D224" s="71"/>
      <c r="E224" s="72">
        <v>98.041578660045502</v>
      </c>
      <c r="F224" s="72">
        <v>100</v>
      </c>
      <c r="G224" s="72">
        <v>100</v>
      </c>
      <c r="H224" s="72">
        <v>90.531400572829696</v>
      </c>
      <c r="I224" s="72">
        <v>99.966501301601795</v>
      </c>
      <c r="J224" s="72">
        <v>98.393138776091106</v>
      </c>
      <c r="K224" s="72">
        <v>98.865188433822794</v>
      </c>
      <c r="L224" s="72">
        <v>98.464191255256196</v>
      </c>
      <c r="M224" s="72">
        <v>93.915974198286506</v>
      </c>
      <c r="N224" s="72">
        <v>99.220665268995702</v>
      </c>
      <c r="O224" s="72">
        <v>76.453703567155202</v>
      </c>
      <c r="P224" s="72">
        <v>97.504053816896402</v>
      </c>
      <c r="Q224" s="72">
        <v>93.699361239898195</v>
      </c>
      <c r="R224" s="72">
        <v>100</v>
      </c>
      <c r="S224" s="72">
        <v>100</v>
      </c>
      <c r="T224" s="72">
        <v>100</v>
      </c>
      <c r="U224" s="72">
        <v>100</v>
      </c>
      <c r="V224" s="72">
        <v>100</v>
      </c>
      <c r="W224" s="72">
        <v>100</v>
      </c>
      <c r="X224" s="72">
        <v>98.956318981524205</v>
      </c>
      <c r="Y224" s="72"/>
      <c r="Z224" s="72">
        <v>96.300046430934302</v>
      </c>
      <c r="AA224" s="72">
        <v>91.5700257976128</v>
      </c>
      <c r="AB224" s="72">
        <v>100</v>
      </c>
      <c r="AC224" s="72">
        <v>89.014297514742694</v>
      </c>
      <c r="AD224" s="72">
        <v>98.509846113907898</v>
      </c>
      <c r="AE224" s="72">
        <v>99.982000814018093</v>
      </c>
      <c r="AF224" s="72">
        <v>99.983079677480404</v>
      </c>
      <c r="AG224" s="72">
        <v>100</v>
      </c>
      <c r="AH224" s="72">
        <v>100</v>
      </c>
      <c r="AI224" s="72"/>
      <c r="AJ224" s="72">
        <v>97.997246213543605</v>
      </c>
      <c r="AK224" s="72"/>
      <c r="AL224" s="72">
        <v>100</v>
      </c>
      <c r="AM224" s="72"/>
      <c r="AN224" s="72">
        <v>100</v>
      </c>
      <c r="AO224" s="72">
        <v>100</v>
      </c>
      <c r="AP224" s="72"/>
      <c r="AQ224" s="72">
        <v>100</v>
      </c>
      <c r="AR224" s="72">
        <v>30</v>
      </c>
      <c r="AS224" s="72">
        <v>100</v>
      </c>
      <c r="AT224" s="72">
        <v>82.044879423614105</v>
      </c>
      <c r="AU224" s="72">
        <v>99.851711106390695</v>
      </c>
      <c r="AV224" s="72">
        <v>100</v>
      </c>
      <c r="AW224" s="72">
        <v>100</v>
      </c>
      <c r="AX224" s="72">
        <v>32.937910885888101</v>
      </c>
      <c r="AY224" s="72">
        <v>98.982051987287505</v>
      </c>
      <c r="AZ224" s="72">
        <v>99.956119122152998</v>
      </c>
      <c r="BA224" s="72">
        <v>81.834601686856999</v>
      </c>
      <c r="BB224" s="72">
        <v>99.999999716294099</v>
      </c>
      <c r="BC224" s="72">
        <v>98.949338034080299</v>
      </c>
      <c r="BD224" s="72"/>
      <c r="BE224" s="72">
        <v>98.721754070195502</v>
      </c>
      <c r="BF224" s="72">
        <v>95.918127340362403</v>
      </c>
      <c r="BG224" s="30"/>
    </row>
    <row r="225" spans="1:59" s="10" customFormat="1" ht="31.5" x14ac:dyDescent="0.25">
      <c r="A225" s="58"/>
      <c r="B225" s="59" t="s">
        <v>210</v>
      </c>
      <c r="C225" s="60"/>
      <c r="D225" s="61"/>
      <c r="E225" s="24">
        <v>11663.517959999999</v>
      </c>
      <c r="F225" s="24">
        <v>448.71129000000002</v>
      </c>
      <c r="G225" s="24"/>
      <c r="H225" s="24"/>
      <c r="I225" s="24">
        <v>21562.893090000001</v>
      </c>
      <c r="J225" s="24">
        <v>2231.7347799999998</v>
      </c>
      <c r="K225" s="24">
        <v>7182.8606900000004</v>
      </c>
      <c r="L225" s="24">
        <v>1153.6164900000001</v>
      </c>
      <c r="M225" s="24">
        <v>1154.2116000000001</v>
      </c>
      <c r="N225" s="24">
        <v>1072.97938</v>
      </c>
      <c r="O225" s="24">
        <v>1944.7892099999999</v>
      </c>
      <c r="P225" s="24">
        <v>2322.6339699999999</v>
      </c>
      <c r="Q225" s="24">
        <v>3040.0944</v>
      </c>
      <c r="R225" s="24"/>
      <c r="S225" s="24">
        <v>457.69833999999997</v>
      </c>
      <c r="T225" s="24">
        <v>538.76449000000002</v>
      </c>
      <c r="U225" s="24"/>
      <c r="V225" s="24"/>
      <c r="W225" s="24"/>
      <c r="X225" s="24">
        <v>2606.6253299999998</v>
      </c>
      <c r="Y225" s="24"/>
      <c r="Z225" s="24">
        <v>2342.9755700000001</v>
      </c>
      <c r="AA225" s="24">
        <v>6047.8801899999999</v>
      </c>
      <c r="AB225" s="24"/>
      <c r="AC225" s="24">
        <v>872.17746999999997</v>
      </c>
      <c r="AD225" s="24">
        <v>500</v>
      </c>
      <c r="AE225" s="24"/>
      <c r="AF225" s="24">
        <v>739.70516999999995</v>
      </c>
      <c r="AG225" s="24"/>
      <c r="AH225" s="24"/>
      <c r="AI225" s="24"/>
      <c r="AJ225" s="24"/>
      <c r="AK225" s="24"/>
      <c r="AL225" s="24"/>
      <c r="AM225" s="24"/>
      <c r="AN225" s="24"/>
      <c r="AO225" s="24"/>
      <c r="AP225" s="24"/>
      <c r="AQ225" s="24"/>
      <c r="AR225" s="24"/>
      <c r="AS225" s="24"/>
      <c r="AT225" s="24">
        <v>787.66337999999996</v>
      </c>
      <c r="AU225" s="24"/>
      <c r="AV225" s="24"/>
      <c r="AW225" s="24"/>
      <c r="AX225" s="24"/>
      <c r="AY225" s="24"/>
      <c r="AZ225" s="24">
        <v>8879.8309399999998</v>
      </c>
      <c r="BA225" s="24"/>
      <c r="BB225" s="24"/>
      <c r="BC225" s="24">
        <v>813.23621000000003</v>
      </c>
      <c r="BD225" s="24"/>
      <c r="BE225" s="24"/>
      <c r="BF225" s="24">
        <v>78364.599950000003</v>
      </c>
      <c r="BG225" s="30"/>
    </row>
    <row r="226" spans="1:59" s="10" customFormat="1" ht="31.5" x14ac:dyDescent="0.25">
      <c r="A226" s="58"/>
      <c r="B226" s="59" t="s">
        <v>211</v>
      </c>
      <c r="C226" s="60"/>
      <c r="D226" s="61"/>
      <c r="E226" s="24">
        <v>11663.517959999999</v>
      </c>
      <c r="F226" s="24">
        <v>448.71129000000002</v>
      </c>
      <c r="G226" s="24"/>
      <c r="H226" s="24"/>
      <c r="I226" s="24">
        <v>21562.893090000001</v>
      </c>
      <c r="J226" s="24">
        <v>2231.7347799999998</v>
      </c>
      <c r="K226" s="24">
        <v>7182.8606900000004</v>
      </c>
      <c r="L226" s="24">
        <v>1153.6164900000001</v>
      </c>
      <c r="M226" s="24">
        <v>1154.2115899999999</v>
      </c>
      <c r="N226" s="24">
        <v>1072.64842</v>
      </c>
      <c r="O226" s="24">
        <v>1944.7892099999999</v>
      </c>
      <c r="P226" s="24">
        <v>2322.6339499999999</v>
      </c>
      <c r="Q226" s="24">
        <v>3040.0944</v>
      </c>
      <c r="R226" s="24"/>
      <c r="S226" s="24">
        <v>457.69833999999997</v>
      </c>
      <c r="T226" s="24">
        <v>538.76449000000002</v>
      </c>
      <c r="U226" s="24"/>
      <c r="V226" s="24"/>
      <c r="W226" s="24"/>
      <c r="X226" s="24">
        <v>2436.6926899999999</v>
      </c>
      <c r="Y226" s="24"/>
      <c r="Z226" s="24">
        <v>2342.9755599999999</v>
      </c>
      <c r="AA226" s="24">
        <v>5900.9816700000001</v>
      </c>
      <c r="AB226" s="24"/>
      <c r="AC226" s="24">
        <v>872.17746999999997</v>
      </c>
      <c r="AD226" s="24">
        <v>500</v>
      </c>
      <c r="AE226" s="24"/>
      <c r="AF226" s="24">
        <v>736.55882999999994</v>
      </c>
      <c r="AG226" s="24"/>
      <c r="AH226" s="24"/>
      <c r="AI226" s="24"/>
      <c r="AJ226" s="24"/>
      <c r="AK226" s="24"/>
      <c r="AL226" s="24"/>
      <c r="AM226" s="24"/>
      <c r="AN226" s="24"/>
      <c r="AO226" s="24"/>
      <c r="AP226" s="24"/>
      <c r="AQ226" s="24"/>
      <c r="AR226" s="24"/>
      <c r="AS226" s="24"/>
      <c r="AT226" s="24">
        <v>787.66337999999996</v>
      </c>
      <c r="AU226" s="24"/>
      <c r="AV226" s="24"/>
      <c r="AW226" s="24"/>
      <c r="AX226" s="24"/>
      <c r="AY226" s="24"/>
      <c r="AZ226" s="24">
        <v>8704.6666000000005</v>
      </c>
      <c r="BA226" s="24"/>
      <c r="BB226" s="24"/>
      <c r="BC226" s="24">
        <v>569.26535000000001</v>
      </c>
      <c r="BD226" s="24"/>
      <c r="BE226" s="24"/>
      <c r="BF226" s="24">
        <v>77625.15625</v>
      </c>
      <c r="BG226" s="30"/>
    </row>
    <row r="227" spans="1:59" s="10" customFormat="1" ht="15.75" x14ac:dyDescent="0.25">
      <c r="A227" s="68"/>
      <c r="B227" s="69" t="s">
        <v>207</v>
      </c>
      <c r="C227" s="70"/>
      <c r="D227" s="71"/>
      <c r="E227" s="72">
        <v>100</v>
      </c>
      <c r="F227" s="72">
        <v>100</v>
      </c>
      <c r="G227" s="72"/>
      <c r="H227" s="72"/>
      <c r="I227" s="72">
        <v>100</v>
      </c>
      <c r="J227" s="72">
        <v>100</v>
      </c>
      <c r="K227" s="72">
        <v>100</v>
      </c>
      <c r="L227" s="72">
        <v>100</v>
      </c>
      <c r="M227" s="72">
        <v>99.999999133607702</v>
      </c>
      <c r="N227" s="72">
        <v>99.969155045644897</v>
      </c>
      <c r="O227" s="72">
        <v>100</v>
      </c>
      <c r="P227" s="72">
        <v>99.999999138908606</v>
      </c>
      <c r="Q227" s="72">
        <v>100</v>
      </c>
      <c r="R227" s="72"/>
      <c r="S227" s="72">
        <v>100</v>
      </c>
      <c r="T227" s="72">
        <v>100</v>
      </c>
      <c r="U227" s="72"/>
      <c r="V227" s="72"/>
      <c r="W227" s="72"/>
      <c r="X227" s="72">
        <v>93.480741630021598</v>
      </c>
      <c r="Y227" s="72"/>
      <c r="Z227" s="72">
        <v>99.999999573192298</v>
      </c>
      <c r="AA227" s="72">
        <v>97.571074237831397</v>
      </c>
      <c r="AB227" s="72"/>
      <c r="AC227" s="72">
        <v>100</v>
      </c>
      <c r="AD227" s="72">
        <v>100</v>
      </c>
      <c r="AE227" s="72"/>
      <c r="AF227" s="72">
        <v>99.574649451213105</v>
      </c>
      <c r="AG227" s="72"/>
      <c r="AH227" s="72"/>
      <c r="AI227" s="72"/>
      <c r="AJ227" s="72"/>
      <c r="AK227" s="72"/>
      <c r="AL227" s="72"/>
      <c r="AM227" s="72"/>
      <c r="AN227" s="72"/>
      <c r="AO227" s="72"/>
      <c r="AP227" s="72"/>
      <c r="AQ227" s="72"/>
      <c r="AR227" s="72"/>
      <c r="AS227" s="72"/>
      <c r="AT227" s="72">
        <v>100</v>
      </c>
      <c r="AU227" s="72"/>
      <c r="AV227" s="72"/>
      <c r="AW227" s="72"/>
      <c r="AX227" s="72"/>
      <c r="AY227" s="72"/>
      <c r="AZ227" s="72">
        <v>98.027391048505706</v>
      </c>
      <c r="BA227" s="72"/>
      <c r="BB227" s="72"/>
      <c r="BC227" s="72">
        <v>70.000000368896494</v>
      </c>
      <c r="BD227" s="72"/>
      <c r="BE227" s="72"/>
      <c r="BF227" s="72">
        <v>99.056405953106605</v>
      </c>
      <c r="BG227" s="30"/>
    </row>
    <row r="228" spans="1:59" s="10" customFormat="1" ht="47.25" x14ac:dyDescent="0.25">
      <c r="A228" s="58"/>
      <c r="B228" s="59" t="s">
        <v>212</v>
      </c>
      <c r="C228" s="60"/>
      <c r="D228" s="61"/>
      <c r="E228" s="24">
        <v>4657.3277500000004</v>
      </c>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v>4657.3277500000004</v>
      </c>
      <c r="BG228" s="30"/>
    </row>
    <row r="229" spans="1:59" s="10" customFormat="1" ht="47.25" x14ac:dyDescent="0.25">
      <c r="A229" s="58"/>
      <c r="B229" s="59" t="s">
        <v>213</v>
      </c>
      <c r="C229" s="60"/>
      <c r="D229" s="61"/>
      <c r="E229" s="24">
        <v>4657.3277500000004</v>
      </c>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v>4657.3277500000004</v>
      </c>
      <c r="BG229" s="30"/>
    </row>
    <row r="230" spans="1:59" s="10" customFormat="1" ht="15.75" x14ac:dyDescent="0.25">
      <c r="A230" s="68"/>
      <c r="B230" s="69" t="s">
        <v>207</v>
      </c>
      <c r="C230" s="70"/>
      <c r="D230" s="71"/>
      <c r="E230" s="72">
        <v>100</v>
      </c>
      <c r="F230" s="72"/>
      <c r="G230" s="72"/>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2"/>
      <c r="AS230" s="72"/>
      <c r="AT230" s="72"/>
      <c r="AU230" s="72"/>
      <c r="AV230" s="72"/>
      <c r="AW230" s="72"/>
      <c r="AX230" s="72"/>
      <c r="AY230" s="72"/>
      <c r="AZ230" s="72"/>
      <c r="BA230" s="72"/>
      <c r="BB230" s="72"/>
      <c r="BC230" s="72"/>
      <c r="BD230" s="72"/>
      <c r="BE230" s="72"/>
      <c r="BF230" s="72">
        <v>100</v>
      </c>
      <c r="BG230" s="30"/>
    </row>
    <row r="231" spans="1:59" s="10" customFormat="1" ht="47.25" x14ac:dyDescent="0.25">
      <c r="A231" s="58"/>
      <c r="B231" s="59" t="s">
        <v>214</v>
      </c>
      <c r="C231" s="60"/>
      <c r="D231" s="61"/>
      <c r="E231" s="24">
        <v>63902.406210000001</v>
      </c>
      <c r="F231" s="24"/>
      <c r="G231" s="24"/>
      <c r="H231" s="24"/>
      <c r="I231" s="24"/>
      <c r="J231" s="24"/>
      <c r="K231" s="24"/>
      <c r="L231" s="24"/>
      <c r="M231" s="24"/>
      <c r="N231" s="24"/>
      <c r="O231" s="24">
        <v>107012.79</v>
      </c>
      <c r="P231" s="24">
        <v>55538.039570000001</v>
      </c>
      <c r="Q231" s="24"/>
      <c r="R231" s="24"/>
      <c r="S231" s="24"/>
      <c r="T231" s="24"/>
      <c r="U231" s="24"/>
      <c r="V231" s="24"/>
      <c r="W231" s="24"/>
      <c r="X231" s="24"/>
      <c r="Y231" s="24"/>
      <c r="Z231" s="24"/>
      <c r="AA231" s="24">
        <v>70373.380050000007</v>
      </c>
      <c r="AB231" s="24"/>
      <c r="AC231" s="24"/>
      <c r="AD231" s="24"/>
      <c r="AE231" s="24">
        <v>49360.970480000004</v>
      </c>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v>346187.58630999998</v>
      </c>
      <c r="BG231" s="30"/>
    </row>
    <row r="232" spans="1:59" s="10" customFormat="1" ht="31.5" x14ac:dyDescent="0.25">
      <c r="A232" s="58"/>
      <c r="B232" s="59" t="s">
        <v>215</v>
      </c>
      <c r="C232" s="60"/>
      <c r="D232" s="61"/>
      <c r="E232" s="24">
        <v>54924.706230000003</v>
      </c>
      <c r="F232" s="24"/>
      <c r="G232" s="24"/>
      <c r="H232" s="24"/>
      <c r="I232" s="24"/>
      <c r="J232" s="24"/>
      <c r="K232" s="24"/>
      <c r="L232" s="24"/>
      <c r="M232" s="24"/>
      <c r="N232" s="24"/>
      <c r="O232" s="24">
        <v>90000</v>
      </c>
      <c r="P232" s="24">
        <v>55538.039570000001</v>
      </c>
      <c r="Q232" s="24"/>
      <c r="R232" s="24"/>
      <c r="S232" s="24"/>
      <c r="T232" s="24"/>
      <c r="U232" s="24"/>
      <c r="V232" s="24"/>
      <c r="W232" s="24"/>
      <c r="X232" s="24"/>
      <c r="Y232" s="24"/>
      <c r="Z232" s="24"/>
      <c r="AA232" s="24">
        <v>66798.123200000002</v>
      </c>
      <c r="AB232" s="24"/>
      <c r="AC232" s="24"/>
      <c r="AD232" s="24"/>
      <c r="AE232" s="24">
        <v>42938.754589999997</v>
      </c>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v>310199.62358999997</v>
      </c>
      <c r="BG232" s="30"/>
    </row>
    <row r="233" spans="1:59" s="10" customFormat="1" ht="15.75" x14ac:dyDescent="0.25">
      <c r="A233" s="68"/>
      <c r="B233" s="69" t="s">
        <v>207</v>
      </c>
      <c r="C233" s="70"/>
      <c r="D233" s="71"/>
      <c r="E233" s="72">
        <v>86</v>
      </c>
      <c r="F233" s="72"/>
      <c r="G233" s="72"/>
      <c r="H233" s="72"/>
      <c r="I233" s="72"/>
      <c r="J233" s="72"/>
      <c r="K233" s="72"/>
      <c r="L233" s="72"/>
      <c r="M233" s="72"/>
      <c r="N233" s="72"/>
      <c r="O233" s="72">
        <v>84.1</v>
      </c>
      <c r="P233" s="72">
        <v>100</v>
      </c>
      <c r="Q233" s="72"/>
      <c r="R233" s="72"/>
      <c r="S233" s="72"/>
      <c r="T233" s="72"/>
      <c r="U233" s="72"/>
      <c r="V233" s="72"/>
      <c r="W233" s="72"/>
      <c r="X233" s="72"/>
      <c r="Y233" s="72"/>
      <c r="Z233" s="72"/>
      <c r="AA233" s="72">
        <f>AA232/AA231*100</f>
        <v>94.919589129497822</v>
      </c>
      <c r="AB233" s="72"/>
      <c r="AC233" s="72"/>
      <c r="AD233" s="72"/>
      <c r="AE233" s="72">
        <v>87</v>
      </c>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v>89.6</v>
      </c>
      <c r="BG233" s="30"/>
    </row>
    <row r="234" spans="1:59" s="10" customFormat="1" ht="47.25" x14ac:dyDescent="0.25">
      <c r="A234" s="58"/>
      <c r="B234" s="59" t="s">
        <v>216</v>
      </c>
      <c r="C234" s="60"/>
      <c r="D234" s="61"/>
      <c r="E234" s="24">
        <v>38547.022900000004</v>
      </c>
      <c r="F234" s="24"/>
      <c r="G234" s="24"/>
      <c r="H234" s="24"/>
      <c r="I234" s="24"/>
      <c r="J234" s="24"/>
      <c r="K234" s="24"/>
      <c r="L234" s="24"/>
      <c r="M234" s="24"/>
      <c r="N234" s="24"/>
      <c r="O234" s="24"/>
      <c r="P234" s="24">
        <v>4048.4557599999998</v>
      </c>
      <c r="Q234" s="24"/>
      <c r="R234" s="24"/>
      <c r="S234" s="24"/>
      <c r="T234" s="24"/>
      <c r="U234" s="24"/>
      <c r="V234" s="24"/>
      <c r="W234" s="24"/>
      <c r="X234" s="24"/>
      <c r="Y234" s="24"/>
      <c r="Z234" s="24"/>
      <c r="AA234" s="24">
        <v>38689.411690000001</v>
      </c>
      <c r="AB234" s="24"/>
      <c r="AC234" s="24"/>
      <c r="AD234" s="24"/>
      <c r="AE234" s="24">
        <v>57991.323420000001</v>
      </c>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v>139276.21377</v>
      </c>
      <c r="BG234" s="30"/>
    </row>
    <row r="235" spans="1:59" s="10" customFormat="1" ht="47.25" x14ac:dyDescent="0.25">
      <c r="A235" s="58"/>
      <c r="B235" s="59" t="s">
        <v>217</v>
      </c>
      <c r="C235" s="60"/>
      <c r="D235" s="61"/>
      <c r="E235" s="24">
        <v>38547.022900000004</v>
      </c>
      <c r="F235" s="24"/>
      <c r="G235" s="24"/>
      <c r="H235" s="24"/>
      <c r="I235" s="24"/>
      <c r="J235" s="24"/>
      <c r="K235" s="24"/>
      <c r="L235" s="24"/>
      <c r="M235" s="24"/>
      <c r="N235" s="24"/>
      <c r="O235" s="24"/>
      <c r="P235" s="24">
        <v>4048.4557599999998</v>
      </c>
      <c r="Q235" s="24"/>
      <c r="R235" s="24"/>
      <c r="S235" s="24"/>
      <c r="T235" s="24"/>
      <c r="U235" s="24"/>
      <c r="V235" s="24"/>
      <c r="W235" s="24"/>
      <c r="X235" s="24"/>
      <c r="Y235" s="24"/>
      <c r="Z235" s="24"/>
      <c r="AA235" s="24">
        <v>38689.411690000001</v>
      </c>
      <c r="AB235" s="24"/>
      <c r="AC235" s="24"/>
      <c r="AD235" s="24"/>
      <c r="AE235" s="24">
        <v>57991.323420000001</v>
      </c>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v>139276.21377</v>
      </c>
      <c r="BG235" s="30"/>
    </row>
    <row r="236" spans="1:59" s="10" customFormat="1" ht="15.75" x14ac:dyDescent="0.25">
      <c r="A236" s="68"/>
      <c r="B236" s="69" t="s">
        <v>207</v>
      </c>
      <c r="C236" s="70"/>
      <c r="D236" s="71"/>
      <c r="E236" s="72">
        <v>100</v>
      </c>
      <c r="F236" s="72"/>
      <c r="G236" s="72"/>
      <c r="H236" s="72"/>
      <c r="I236" s="72"/>
      <c r="J236" s="72"/>
      <c r="K236" s="72"/>
      <c r="L236" s="72"/>
      <c r="M236" s="72"/>
      <c r="N236" s="72"/>
      <c r="O236" s="72"/>
      <c r="P236" s="72">
        <v>100</v>
      </c>
      <c r="Q236" s="72"/>
      <c r="R236" s="72"/>
      <c r="S236" s="72"/>
      <c r="T236" s="72"/>
      <c r="U236" s="72"/>
      <c r="V236" s="72"/>
      <c r="W236" s="72"/>
      <c r="X236" s="72"/>
      <c r="Y236" s="72"/>
      <c r="Z236" s="72"/>
      <c r="AA236" s="72">
        <v>100</v>
      </c>
      <c r="AB236" s="72"/>
      <c r="AC236" s="72"/>
      <c r="AD236" s="72"/>
      <c r="AE236" s="72">
        <v>100</v>
      </c>
      <c r="AF236" s="72"/>
      <c r="AG236" s="72"/>
      <c r="AH236" s="72"/>
      <c r="AI236" s="72"/>
      <c r="AJ236" s="72"/>
      <c r="AK236" s="72"/>
      <c r="AL236" s="72"/>
      <c r="AM236" s="72"/>
      <c r="AN236" s="72"/>
      <c r="AO236" s="72"/>
      <c r="AP236" s="72"/>
      <c r="AQ236" s="72"/>
      <c r="AR236" s="72"/>
      <c r="AS236" s="72"/>
      <c r="AT236" s="72"/>
      <c r="AU236" s="72"/>
      <c r="AV236" s="72"/>
      <c r="AW236" s="72"/>
      <c r="AX236" s="72"/>
      <c r="AY236" s="72"/>
      <c r="AZ236" s="72"/>
      <c r="BA236" s="72"/>
      <c r="BB236" s="72"/>
      <c r="BC236" s="72"/>
      <c r="BD236" s="72"/>
      <c r="BE236" s="72"/>
      <c r="BF236" s="72">
        <v>100</v>
      </c>
      <c r="BG236" s="30"/>
    </row>
    <row r="237" spans="1:59" s="10" customFormat="1" ht="15.75" x14ac:dyDescent="0.25">
      <c r="A237" s="43"/>
      <c r="B237" s="44"/>
      <c r="C237" s="44"/>
      <c r="D237" s="44"/>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c r="BD237" s="47"/>
      <c r="BE237" s="47"/>
      <c r="BF237" s="48"/>
      <c r="BG237" s="30"/>
    </row>
    <row r="238" spans="1:59" s="10" customFormat="1" ht="67.900000000000006" customHeight="1" x14ac:dyDescent="0.25">
      <c r="C238" s="30"/>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c r="BB238" s="45"/>
      <c r="BC238" s="45"/>
      <c r="BD238" s="45"/>
      <c r="BE238" s="45"/>
      <c r="BF238" s="46"/>
      <c r="BG238" s="30"/>
    </row>
    <row r="239" spans="1:59" s="10" customFormat="1" ht="18.600000000000001" customHeight="1" x14ac:dyDescent="0.25">
      <c r="C239" s="30"/>
      <c r="BG239" s="30"/>
    </row>
    <row r="240" spans="1:59" s="10" customFormat="1" ht="18" customHeight="1" x14ac:dyDescent="0.25">
      <c r="C240" s="30"/>
      <c r="BF240" s="75"/>
      <c r="BG240" s="30"/>
    </row>
    <row r="241" spans="3:59" s="11" customFormat="1" ht="15.75" x14ac:dyDescent="0.25">
      <c r="C241" s="31"/>
      <c r="BF241" s="76"/>
      <c r="BG241" s="31"/>
    </row>
    <row r="242" spans="3:59" s="10" customFormat="1" ht="100.9" customHeight="1" x14ac:dyDescent="0.25">
      <c r="C242" s="30"/>
      <c r="BG242" s="30"/>
    </row>
    <row r="243" spans="3:59" s="10" customFormat="1" ht="15.75" x14ac:dyDescent="0.25">
      <c r="C243" s="30"/>
      <c r="BG243" s="30"/>
    </row>
    <row r="244" spans="3:59" s="10" customFormat="1" ht="15.75" x14ac:dyDescent="0.25">
      <c r="C244" s="30"/>
      <c r="BG244" s="30"/>
    </row>
    <row r="245" spans="3:59" s="11" customFormat="1" ht="15.75" x14ac:dyDescent="0.25">
      <c r="C245" s="31"/>
      <c r="BG245" s="31"/>
    </row>
    <row r="246" spans="3:59" s="10" customFormat="1" ht="69.75" customHeight="1" x14ac:dyDescent="0.25">
      <c r="C246" s="30"/>
      <c r="BG246" s="30"/>
    </row>
    <row r="247" spans="3:59" s="10" customFormat="1" ht="15.75" customHeight="1" x14ac:dyDescent="0.25">
      <c r="C247" s="30"/>
      <c r="BG247" s="30"/>
    </row>
    <row r="248" spans="3:59" s="10" customFormat="1" ht="15.75" customHeight="1" x14ac:dyDescent="0.25">
      <c r="C248" s="30"/>
      <c r="BG248" s="30"/>
    </row>
    <row r="249" spans="3:59" s="12" customFormat="1" ht="15.75" x14ac:dyDescent="0.25">
      <c r="C249" s="32"/>
      <c r="BG249" s="32"/>
    </row>
    <row r="250" spans="3:59" s="10" customFormat="1" ht="49.15" customHeight="1" x14ac:dyDescent="0.25">
      <c r="C250" s="30"/>
      <c r="BG250" s="30"/>
    </row>
    <row r="251" spans="3:59" s="10" customFormat="1" ht="19.899999999999999" customHeight="1" x14ac:dyDescent="0.25">
      <c r="C251" s="30"/>
      <c r="BG251" s="30"/>
    </row>
    <row r="252" spans="3:59" s="10" customFormat="1" ht="19.149999999999999" customHeight="1" x14ac:dyDescent="0.25">
      <c r="C252" s="30"/>
      <c r="BG252" s="30"/>
    </row>
    <row r="253" spans="3:59" s="10" customFormat="1" ht="15.75" x14ac:dyDescent="0.25">
      <c r="C253" s="30"/>
      <c r="BG253" s="30"/>
    </row>
    <row r="254" spans="3:59" s="10" customFormat="1" ht="102" customHeight="1" x14ac:dyDescent="0.25">
      <c r="C254" s="30"/>
      <c r="BG254" s="30"/>
    </row>
    <row r="255" spans="3:59" s="10" customFormat="1" ht="15.75" x14ac:dyDescent="0.25">
      <c r="C255" s="30"/>
      <c r="BG255" s="30"/>
    </row>
    <row r="256" spans="3:59" s="10" customFormat="1" ht="15.75" x14ac:dyDescent="0.25">
      <c r="C256" s="30"/>
      <c r="BG256" s="30"/>
    </row>
    <row r="257" spans="3:59" s="10" customFormat="1" ht="15.75" x14ac:dyDescent="0.25">
      <c r="C257" s="30"/>
      <c r="BG257" s="30"/>
    </row>
    <row r="258" spans="3:59" s="10" customFormat="1" ht="100.15" customHeight="1" x14ac:dyDescent="0.25">
      <c r="C258" s="30"/>
      <c r="BG258" s="30"/>
    </row>
    <row r="259" spans="3:59" s="10" customFormat="1" ht="18.600000000000001" customHeight="1" x14ac:dyDescent="0.25">
      <c r="C259" s="30"/>
      <c r="BG259" s="30"/>
    </row>
    <row r="260" spans="3:59" s="10" customFormat="1" ht="15.75" x14ac:dyDescent="0.25">
      <c r="C260" s="30"/>
      <c r="BG260" s="30"/>
    </row>
    <row r="261" spans="3:59" s="11" customFormat="1" ht="15.75" x14ac:dyDescent="0.25">
      <c r="C261" s="31"/>
      <c r="BG261" s="31"/>
    </row>
    <row r="262" spans="3:59" s="10" customFormat="1" ht="99.6" customHeight="1" x14ac:dyDescent="0.25">
      <c r="C262" s="30"/>
      <c r="BG262" s="30"/>
    </row>
    <row r="263" spans="3:59" s="10" customFormat="1" ht="17.45" customHeight="1" x14ac:dyDescent="0.25">
      <c r="C263" s="30"/>
      <c r="BG263" s="30"/>
    </row>
    <row r="264" spans="3:59" s="10" customFormat="1" ht="20.45" customHeight="1" x14ac:dyDescent="0.25">
      <c r="C264" s="30"/>
      <c r="BG264" s="30"/>
    </row>
    <row r="265" spans="3:59" s="11" customFormat="1" ht="15.75" x14ac:dyDescent="0.25">
      <c r="C265" s="31"/>
      <c r="BG265" s="31"/>
    </row>
    <row r="266" spans="3:59" s="10" customFormat="1" ht="99.75" customHeight="1" x14ac:dyDescent="0.25">
      <c r="C266" s="30"/>
      <c r="BG266" s="30"/>
    </row>
    <row r="267" spans="3:59" s="10" customFormat="1" ht="15.75" x14ac:dyDescent="0.25">
      <c r="C267" s="30"/>
      <c r="BG267" s="30"/>
    </row>
    <row r="268" spans="3:59" s="10" customFormat="1" ht="15.75" x14ac:dyDescent="0.25">
      <c r="C268" s="30"/>
      <c r="BG268" s="30"/>
    </row>
    <row r="269" spans="3:59" s="11" customFormat="1" ht="15.75" x14ac:dyDescent="0.25">
      <c r="C269" s="31"/>
      <c r="BG269" s="31"/>
    </row>
    <row r="270" spans="3:59" s="10" customFormat="1" ht="84.75" customHeight="1" x14ac:dyDescent="0.25">
      <c r="C270" s="30"/>
      <c r="BG270" s="30"/>
    </row>
    <row r="271" spans="3:59" s="10" customFormat="1" ht="15.75" x14ac:dyDescent="0.25">
      <c r="C271" s="30"/>
      <c r="BG271" s="30"/>
    </row>
    <row r="272" spans="3:59" s="10" customFormat="1" ht="15.75" x14ac:dyDescent="0.25">
      <c r="C272" s="30"/>
      <c r="BG272" s="30"/>
    </row>
    <row r="273" spans="3:59" s="11" customFormat="1" ht="15.75" x14ac:dyDescent="0.25">
      <c r="C273" s="31"/>
      <c r="BG273" s="31"/>
    </row>
    <row r="274" spans="3:59" s="11" customFormat="1" ht="132" customHeight="1" x14ac:dyDescent="0.25">
      <c r="C274" s="31"/>
      <c r="BG274" s="31"/>
    </row>
    <row r="275" spans="3:59" s="11" customFormat="1" ht="17.45" customHeight="1" x14ac:dyDescent="0.25">
      <c r="C275" s="31"/>
      <c r="BG275" s="31"/>
    </row>
    <row r="276" spans="3:59" s="11" customFormat="1" ht="15.75" x14ac:dyDescent="0.25">
      <c r="C276" s="31"/>
      <c r="BG276" s="31"/>
    </row>
    <row r="277" spans="3:59" s="11" customFormat="1" ht="15.75" x14ac:dyDescent="0.25">
      <c r="C277" s="31"/>
      <c r="BG277" s="31"/>
    </row>
    <row r="278" spans="3:59" s="10" customFormat="1" ht="127.5" customHeight="1" x14ac:dyDescent="0.25">
      <c r="C278" s="30"/>
      <c r="BG278" s="30"/>
    </row>
    <row r="279" spans="3:59" s="10" customFormat="1" ht="15.75" x14ac:dyDescent="0.25">
      <c r="C279" s="30"/>
      <c r="BG279" s="30"/>
    </row>
    <row r="280" spans="3:59" s="10" customFormat="1" ht="15.75" x14ac:dyDescent="0.25">
      <c r="C280" s="30"/>
      <c r="BG280" s="30"/>
    </row>
    <row r="281" spans="3:59" s="10" customFormat="1" ht="15.75" x14ac:dyDescent="0.25">
      <c r="C281" s="30"/>
      <c r="BG281" s="30"/>
    </row>
    <row r="282" spans="3:59" s="10" customFormat="1" ht="36.6" customHeight="1" x14ac:dyDescent="0.25">
      <c r="C282" s="30"/>
      <c r="BG282" s="30"/>
    </row>
    <row r="283" spans="3:59" s="11" customFormat="1" ht="42.75" customHeight="1" x14ac:dyDescent="0.25">
      <c r="C283" s="31"/>
      <c r="BG283" s="31"/>
    </row>
    <row r="284" spans="3:59" s="11" customFormat="1" ht="20.25" customHeight="1" x14ac:dyDescent="0.25">
      <c r="C284" s="31"/>
      <c r="BG284" s="31"/>
    </row>
    <row r="285" spans="3:59" s="10" customFormat="1" ht="22.9" customHeight="1" x14ac:dyDescent="0.25">
      <c r="C285" s="30"/>
      <c r="BG285" s="30"/>
    </row>
    <row r="286" spans="3:59" s="11" customFormat="1" ht="15.75" x14ac:dyDescent="0.25">
      <c r="C286" s="31"/>
      <c r="BG286" s="31"/>
    </row>
    <row r="287" spans="3:59" s="11" customFormat="1" ht="15.75" x14ac:dyDescent="0.25">
      <c r="C287" s="31"/>
      <c r="BG287" s="31"/>
    </row>
    <row r="288" spans="3:59" s="10" customFormat="1" ht="98.25" customHeight="1" x14ac:dyDescent="0.25">
      <c r="C288" s="30"/>
      <c r="BG288" s="30"/>
    </row>
    <row r="289" spans="3:59" s="10" customFormat="1" ht="15.75" x14ac:dyDescent="0.25">
      <c r="C289" s="30"/>
      <c r="BG289" s="30"/>
    </row>
    <row r="290" spans="3:59" s="10" customFormat="1" ht="15.75" x14ac:dyDescent="0.25">
      <c r="C290" s="30"/>
      <c r="BG290" s="30"/>
    </row>
    <row r="291" spans="3:59" s="10" customFormat="1" ht="15.75" x14ac:dyDescent="0.25">
      <c r="C291" s="30"/>
      <c r="BG291" s="30"/>
    </row>
    <row r="292" spans="3:59" s="10" customFormat="1" ht="178.5" customHeight="1" x14ac:dyDescent="0.25">
      <c r="C292" s="30"/>
      <c r="BG292" s="30"/>
    </row>
    <row r="293" spans="3:59" s="10" customFormat="1" ht="21" customHeight="1" x14ac:dyDescent="0.25">
      <c r="C293" s="30"/>
      <c r="BG293" s="30"/>
    </row>
    <row r="294" spans="3:59" s="10" customFormat="1" ht="15.75" x14ac:dyDescent="0.25">
      <c r="C294" s="30"/>
      <c r="BG294" s="30"/>
    </row>
    <row r="295" spans="3:59" s="10" customFormat="1" ht="15.75" x14ac:dyDescent="0.25">
      <c r="C295" s="30"/>
      <c r="BG295" s="30"/>
    </row>
    <row r="296" spans="3:59" s="10" customFormat="1" ht="81.75" customHeight="1" x14ac:dyDescent="0.25">
      <c r="C296" s="30"/>
      <c r="BG296" s="30"/>
    </row>
    <row r="297" spans="3:59" s="10" customFormat="1" ht="15.75" x14ac:dyDescent="0.25">
      <c r="C297" s="30"/>
      <c r="BG297" s="30"/>
    </row>
    <row r="298" spans="3:59" s="10" customFormat="1" ht="15.75" x14ac:dyDescent="0.25">
      <c r="C298" s="30"/>
      <c r="BG298" s="30"/>
    </row>
    <row r="299" spans="3:59" s="10" customFormat="1" ht="15.75" x14ac:dyDescent="0.25">
      <c r="C299" s="30"/>
      <c r="BG299" s="30"/>
    </row>
    <row r="300" spans="3:59" s="10" customFormat="1" ht="31.5" customHeight="1" x14ac:dyDescent="0.25">
      <c r="C300" s="30"/>
      <c r="BG300" s="30"/>
    </row>
    <row r="301" spans="3:59" s="11" customFormat="1" ht="15.75" x14ac:dyDescent="0.25">
      <c r="C301" s="31"/>
      <c r="BG301" s="31"/>
    </row>
    <row r="302" spans="3:59" s="11" customFormat="1" ht="15.75" x14ac:dyDescent="0.25">
      <c r="C302" s="31"/>
      <c r="BG302" s="31"/>
    </row>
    <row r="303" spans="3:59" s="10" customFormat="1" ht="15.75" customHeight="1" x14ac:dyDescent="0.25">
      <c r="C303" s="30"/>
      <c r="BG303" s="30"/>
    </row>
    <row r="304" spans="3:59" s="10" customFormat="1" ht="15.75" x14ac:dyDescent="0.25">
      <c r="C304" s="30"/>
      <c r="BG304" s="30"/>
    </row>
    <row r="305" spans="3:59" s="10" customFormat="1" ht="15.75" x14ac:dyDescent="0.25">
      <c r="C305" s="30"/>
      <c r="BG305" s="30"/>
    </row>
    <row r="306" spans="3:59" s="10" customFormat="1" ht="144" customHeight="1" x14ac:dyDescent="0.25">
      <c r="C306" s="30"/>
      <c r="BG306" s="30"/>
    </row>
    <row r="307" spans="3:59" s="10" customFormat="1" ht="15.75" x14ac:dyDescent="0.25">
      <c r="C307" s="30"/>
      <c r="BG307" s="30"/>
    </row>
    <row r="308" spans="3:59" s="10" customFormat="1" ht="31.5" customHeight="1" x14ac:dyDescent="0.25">
      <c r="C308" s="30"/>
      <c r="BG308" s="30"/>
    </row>
    <row r="309" spans="3:59" s="10" customFormat="1" ht="15.75" x14ac:dyDescent="0.25">
      <c r="C309" s="30"/>
      <c r="BG309" s="30"/>
    </row>
    <row r="310" spans="3:59" s="10" customFormat="1" ht="114.75" customHeight="1" x14ac:dyDescent="0.25">
      <c r="C310" s="30"/>
      <c r="BG310" s="30"/>
    </row>
    <row r="311" spans="3:59" s="10" customFormat="1" ht="15.75" x14ac:dyDescent="0.25">
      <c r="C311" s="30"/>
      <c r="BG311" s="30"/>
    </row>
    <row r="312" spans="3:59" s="10" customFormat="1" ht="15.75" x14ac:dyDescent="0.25">
      <c r="C312" s="30"/>
      <c r="BG312" s="30"/>
    </row>
    <row r="313" spans="3:59" s="10" customFormat="1" ht="15.75" x14ac:dyDescent="0.25">
      <c r="C313" s="30"/>
      <c r="BG313" s="30"/>
    </row>
    <row r="314" spans="3:59" s="10" customFormat="1" ht="79.5" customHeight="1" x14ac:dyDescent="0.25">
      <c r="C314" s="30"/>
      <c r="BG314" s="30"/>
    </row>
    <row r="315" spans="3:59" s="10" customFormat="1" ht="15.75" x14ac:dyDescent="0.25">
      <c r="C315" s="30"/>
      <c r="BG315" s="30"/>
    </row>
    <row r="316" spans="3:59" s="10" customFormat="1" ht="15.75" x14ac:dyDescent="0.25">
      <c r="C316" s="30"/>
      <c r="BG316" s="30"/>
    </row>
    <row r="317" spans="3:59" s="10" customFormat="1" ht="15.75" x14ac:dyDescent="0.25">
      <c r="C317" s="30"/>
      <c r="BG317" s="30"/>
    </row>
    <row r="318" spans="3:59" s="10" customFormat="1" ht="112.15" customHeight="1" x14ac:dyDescent="0.25">
      <c r="C318" s="30"/>
      <c r="BG318" s="30"/>
    </row>
    <row r="319" spans="3:59" s="10" customFormat="1" ht="15.75" x14ac:dyDescent="0.25">
      <c r="C319" s="30"/>
      <c r="BG319" s="30"/>
    </row>
    <row r="320" spans="3:59" s="10" customFormat="1" ht="15.75" x14ac:dyDescent="0.25">
      <c r="C320" s="30"/>
      <c r="BG320" s="30"/>
    </row>
    <row r="321" spans="3:59" s="10" customFormat="1" ht="15.75" x14ac:dyDescent="0.25">
      <c r="C321" s="30"/>
      <c r="BG321" s="30"/>
    </row>
    <row r="322" spans="3:59" s="10" customFormat="1" ht="193.5" customHeight="1" x14ac:dyDescent="0.25">
      <c r="C322" s="30"/>
      <c r="BG322" s="30"/>
    </row>
    <row r="323" spans="3:59" s="10" customFormat="1" ht="15.75" x14ac:dyDescent="0.25">
      <c r="C323" s="30"/>
      <c r="BG323" s="30"/>
    </row>
    <row r="324" spans="3:59" s="10" customFormat="1" ht="15.75" x14ac:dyDescent="0.25">
      <c r="C324" s="30"/>
      <c r="BG324" s="30"/>
    </row>
    <row r="325" spans="3:59" s="10" customFormat="1" ht="15.75" x14ac:dyDescent="0.25">
      <c r="C325" s="30"/>
      <c r="BG325" s="30"/>
    </row>
    <row r="326" spans="3:59" s="10" customFormat="1" ht="15.75" customHeight="1" x14ac:dyDescent="0.25">
      <c r="C326" s="30"/>
      <c r="BG326" s="30"/>
    </row>
    <row r="327" spans="3:59" s="10" customFormat="1" ht="15.75" x14ac:dyDescent="0.25">
      <c r="C327" s="30"/>
      <c r="BG327" s="30"/>
    </row>
    <row r="328" spans="3:59" s="10" customFormat="1" ht="20.25" customHeight="1" x14ac:dyDescent="0.25">
      <c r="C328" s="30"/>
      <c r="BG328" s="30"/>
    </row>
    <row r="329" spans="3:59" s="10" customFormat="1" ht="31.5" customHeight="1" x14ac:dyDescent="0.25">
      <c r="C329" s="30"/>
      <c r="BG329" s="30"/>
    </row>
    <row r="330" spans="3:59" s="11" customFormat="1" ht="15.75" x14ac:dyDescent="0.25">
      <c r="C330" s="31"/>
      <c r="BG330" s="31"/>
    </row>
    <row r="331" spans="3:59" s="11" customFormat="1" ht="15.75" x14ac:dyDescent="0.25">
      <c r="C331" s="31"/>
      <c r="BG331" s="31"/>
    </row>
    <row r="332" spans="3:59" s="10" customFormat="1" ht="51" customHeight="1" x14ac:dyDescent="0.25">
      <c r="C332" s="30"/>
      <c r="BG332" s="30"/>
    </row>
    <row r="333" spans="3:59" s="10" customFormat="1" ht="15.75" x14ac:dyDescent="0.25">
      <c r="C333" s="30"/>
      <c r="BG333" s="30"/>
    </row>
    <row r="334" spans="3:59" s="10" customFormat="1" ht="15.75" x14ac:dyDescent="0.25">
      <c r="C334" s="30"/>
      <c r="BG334" s="30"/>
    </row>
    <row r="335" spans="3:59" s="10" customFormat="1" ht="15.75" x14ac:dyDescent="0.25">
      <c r="C335" s="30"/>
      <c r="BG335" s="30"/>
    </row>
    <row r="336" spans="3:59" s="10" customFormat="1" ht="81.75" customHeight="1" x14ac:dyDescent="0.25">
      <c r="C336" s="30"/>
      <c r="BG336" s="30"/>
    </row>
    <row r="337" spans="3:59" s="10" customFormat="1" ht="15.75" x14ac:dyDescent="0.25">
      <c r="C337" s="30"/>
      <c r="BG337" s="30"/>
    </row>
    <row r="338" spans="3:59" s="10" customFormat="1" ht="15.75" x14ac:dyDescent="0.25">
      <c r="C338" s="30"/>
      <c r="BG338" s="30"/>
    </row>
    <row r="339" spans="3:59" s="10" customFormat="1" ht="15.75" x14ac:dyDescent="0.25">
      <c r="C339" s="30"/>
      <c r="BG339" s="30"/>
    </row>
    <row r="340" spans="3:59" s="10" customFormat="1" ht="15.75" x14ac:dyDescent="0.25">
      <c r="C340" s="30"/>
      <c r="BG340" s="30"/>
    </row>
    <row r="341" spans="3:59" s="10" customFormat="1" ht="15.75" x14ac:dyDescent="0.25">
      <c r="C341" s="30"/>
      <c r="BG341" s="30"/>
    </row>
    <row r="342" spans="3:59" s="11" customFormat="1" ht="15.75" x14ac:dyDescent="0.25">
      <c r="C342" s="31"/>
      <c r="BG342" s="31"/>
    </row>
    <row r="343" spans="3:59" s="10" customFormat="1" ht="15.75" x14ac:dyDescent="0.25">
      <c r="C343" s="30"/>
      <c r="BG343" s="30"/>
    </row>
    <row r="344" spans="3:59" s="10" customFormat="1" ht="15.75" x14ac:dyDescent="0.25">
      <c r="C344" s="30"/>
      <c r="BG344" s="30"/>
    </row>
    <row r="345" spans="3:59" s="10" customFormat="1" ht="15.75" x14ac:dyDescent="0.25">
      <c r="C345" s="30"/>
      <c r="BG345" s="30"/>
    </row>
    <row r="346" spans="3:59" s="10" customFormat="1" ht="47.25" customHeight="1" x14ac:dyDescent="0.25">
      <c r="C346" s="30"/>
      <c r="BG346" s="30"/>
    </row>
    <row r="347" spans="3:59" s="10" customFormat="1" ht="15.75" x14ac:dyDescent="0.25">
      <c r="C347" s="30"/>
      <c r="BG347" s="30"/>
    </row>
    <row r="348" spans="3:59" s="10" customFormat="1" ht="15.75" x14ac:dyDescent="0.25">
      <c r="C348" s="30"/>
      <c r="BG348" s="30"/>
    </row>
    <row r="349" spans="3:59" s="11" customFormat="1" ht="15.75" x14ac:dyDescent="0.25">
      <c r="C349" s="31"/>
      <c r="BG349" s="31"/>
    </row>
    <row r="350" spans="3:59" s="10" customFormat="1" ht="51.75" customHeight="1" x14ac:dyDescent="0.25">
      <c r="C350" s="30"/>
      <c r="BG350" s="30"/>
    </row>
    <row r="351" spans="3:59" s="10" customFormat="1" ht="24" customHeight="1" x14ac:dyDescent="0.25">
      <c r="C351" s="30"/>
      <c r="BG351" s="30"/>
    </row>
    <row r="352" spans="3:59" s="10" customFormat="1" ht="21.75" customHeight="1" x14ac:dyDescent="0.25">
      <c r="C352" s="30"/>
      <c r="BG352" s="30"/>
    </row>
    <row r="353" spans="2:59" s="10" customFormat="1" ht="15.75" customHeight="1" x14ac:dyDescent="0.25">
      <c r="C353" s="30"/>
      <c r="BG353" s="30"/>
    </row>
    <row r="354" spans="2:59" s="10" customFormat="1" ht="15.75" x14ac:dyDescent="0.25">
      <c r="C354" s="30"/>
      <c r="BG354" s="30"/>
    </row>
    <row r="355" spans="2:59" s="10" customFormat="1" ht="15.75" x14ac:dyDescent="0.25">
      <c r="C355" s="30"/>
      <c r="BG355" s="30"/>
    </row>
    <row r="356" spans="2:59" s="11" customFormat="1" ht="15.75" x14ac:dyDescent="0.25">
      <c r="C356" s="31"/>
      <c r="BG356" s="31"/>
    </row>
    <row r="357" spans="2:59" s="11" customFormat="1" ht="15.75" x14ac:dyDescent="0.25">
      <c r="C357" s="31"/>
      <c r="BG357" s="31"/>
    </row>
    <row r="358" spans="2:59" s="11" customFormat="1" ht="15.75" x14ac:dyDescent="0.25">
      <c r="C358" s="31"/>
      <c r="BG358" s="31"/>
    </row>
    <row r="359" spans="2:59" s="11" customFormat="1" ht="15.75" x14ac:dyDescent="0.25">
      <c r="C359" s="31"/>
      <c r="BG359" s="31"/>
    </row>
    <row r="360" spans="2:59" s="11" customFormat="1" ht="15.75" x14ac:dyDescent="0.25">
      <c r="C360" s="31"/>
      <c r="BG360" s="31"/>
    </row>
    <row r="361" spans="2:59" s="11" customFormat="1" ht="15.75" x14ac:dyDescent="0.25">
      <c r="C361" s="31"/>
      <c r="BG361" s="31"/>
    </row>
    <row r="362" spans="2:59" s="11" customFormat="1" ht="15.75" x14ac:dyDescent="0.25">
      <c r="C362" s="31"/>
      <c r="BG362" s="31"/>
    </row>
    <row r="363" spans="2:59" s="11" customFormat="1" ht="15.75" x14ac:dyDescent="0.25">
      <c r="C363" s="31"/>
      <c r="BG363" s="31"/>
    </row>
    <row r="364" spans="2:59" s="14" customFormat="1" ht="15.75" x14ac:dyDescent="0.25">
      <c r="B364" s="13"/>
      <c r="C364" s="33"/>
      <c r="BG364" s="33"/>
    </row>
    <row r="365" spans="2:59" s="14" customFormat="1" ht="15.75" x14ac:dyDescent="0.25">
      <c r="B365" s="13"/>
      <c r="C365" s="33"/>
      <c r="BG365" s="33"/>
    </row>
    <row r="366" spans="2:59" s="14" customFormat="1" ht="15.75" x14ac:dyDescent="0.25">
      <c r="C366" s="33"/>
      <c r="BG366" s="33"/>
    </row>
    <row r="367" spans="2:59" s="14" customFormat="1" ht="15.75" x14ac:dyDescent="0.25">
      <c r="C367" s="33"/>
      <c r="BG367" s="33"/>
    </row>
    <row r="368" spans="2:59" s="14" customFormat="1" ht="15.75" x14ac:dyDescent="0.25">
      <c r="B368" s="13"/>
      <c r="C368" s="33"/>
      <c r="BG368" s="33"/>
    </row>
    <row r="369" spans="2:59" s="14" customFormat="1" ht="15.75" x14ac:dyDescent="0.25">
      <c r="B369" s="13"/>
      <c r="C369" s="33"/>
      <c r="BG369" s="33"/>
    </row>
    <row r="370" spans="2:59" s="14" customFormat="1" ht="15.75" x14ac:dyDescent="0.25">
      <c r="B370" s="13"/>
      <c r="C370" s="33"/>
      <c r="BG370" s="33"/>
    </row>
    <row r="371" spans="2:59" s="14" customFormat="1" ht="15.75" x14ac:dyDescent="0.25">
      <c r="C371" s="33"/>
      <c r="BG371" s="33"/>
    </row>
    <row r="372" spans="2:59" s="14" customFormat="1" ht="15.75" x14ac:dyDescent="0.25">
      <c r="C372" s="33"/>
      <c r="BG372" s="33"/>
    </row>
    <row r="373" spans="2:59" s="14" customFormat="1" ht="15.75" x14ac:dyDescent="0.25">
      <c r="C373" s="33"/>
      <c r="BG373" s="33"/>
    </row>
    <row r="376" spans="2:59" x14ac:dyDescent="0.2">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row>
    <row r="377" spans="2:59" x14ac:dyDescent="0.2">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row>
  </sheetData>
  <autoFilter ref="A9:BF236"/>
  <mergeCells count="2">
    <mergeCell ref="A6:O6"/>
    <mergeCell ref="A7:O7"/>
  </mergeCells>
  <phoneticPr fontId="1" type="noConversion"/>
  <pageMargins left="0.35433070866141736" right="0.15748031496062992" top="0.27559055118110237" bottom="0.27559055118110237" header="0.15748031496062992" footer="7.874015748031496E-2"/>
  <pageSetup paperSize="9" scale="45" fitToHeight="4" orientation="landscape" r:id="rId1"/>
  <headerFooter alignWithMargins="0">
    <oddFooter>&amp;C&amp;P</oddFooter>
  </headerFooter>
  <rowBreaks count="3" manualBreakCount="3">
    <brk id="265" max="16383" man="1"/>
    <brk id="291" max="16383" man="1"/>
    <brk id="3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12</vt:lpstr>
      <vt:lpstr>Date</vt:lpstr>
      <vt:lpstr>Date1</vt:lpstr>
      <vt:lpstr>DateExecute</vt:lpstr>
      <vt:lpstr>EndDate</vt:lpstr>
      <vt:lpstr>NameHead</vt:lpstr>
      <vt:lpstr>ThisYear</vt:lpstr>
      <vt:lpstr>Year</vt:lpstr>
      <vt:lpstr>'Приложение 12'!Заголовки_для_печати</vt:lpstr>
      <vt:lpstr>'Приложение 12'!Область_печати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Бикмухамедова Ирина Ивановна</dc:creator>
  <cp:lastModifiedBy>Хамлова Наталья Львовна</cp:lastModifiedBy>
  <cp:lastPrinted>2021-04-15T01:37:28Z</cp:lastPrinted>
  <dcterms:created xsi:type="dcterms:W3CDTF">2005-09-08T01:35:00Z</dcterms:created>
  <dcterms:modified xsi:type="dcterms:W3CDTF">2021-04-29T04:22:19Z</dcterms:modified>
</cp:coreProperties>
</file>